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AU19" i="1" l="1"/>
  <c r="AU20" i="1"/>
  <c r="AU21" i="1"/>
  <c r="AU22" i="1"/>
  <c r="AU23" i="1"/>
  <c r="AU24" i="1"/>
  <c r="AU25" i="1"/>
  <c r="AU26" i="1"/>
  <c r="AU27" i="1"/>
  <c r="AU28" i="1"/>
  <c r="AU29" i="1"/>
  <c r="AU30" i="1"/>
  <c r="AU31" i="1"/>
  <c r="BK3" i="1" l="1"/>
  <c r="BK4" i="1"/>
  <c r="BK5" i="1"/>
  <c r="BK6" i="1"/>
  <c r="BK7" i="1"/>
  <c r="BK8" i="1"/>
  <c r="BK9" i="1"/>
  <c r="BK10" i="1"/>
  <c r="BK11" i="1"/>
  <c r="BK12" i="1"/>
  <c r="BK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K61" i="1"/>
  <c r="BK62" i="1"/>
  <c r="BK63" i="1"/>
  <c r="BK64" i="1"/>
  <c r="BK65" i="1"/>
  <c r="BK66" i="1"/>
  <c r="BK67" i="1"/>
  <c r="BK68" i="1"/>
  <c r="BK69" i="1"/>
  <c r="BK70" i="1"/>
  <c r="BK71" i="1"/>
  <c r="BK72" i="1"/>
  <c r="BK73" i="1"/>
  <c r="BK74" i="1"/>
  <c r="BK75" i="1"/>
  <c r="BK76" i="1"/>
  <c r="BK77" i="1"/>
  <c r="BK78" i="1"/>
  <c r="BK79" i="1"/>
  <c r="BK80" i="1"/>
  <c r="BK81" i="1"/>
  <c r="BK82" i="1"/>
  <c r="BK83" i="1"/>
  <c r="BK84" i="1"/>
  <c r="BK85" i="1"/>
  <c r="BK86" i="1"/>
  <c r="BK87" i="1"/>
  <c r="BK88" i="1"/>
  <c r="BK89" i="1"/>
  <c r="BK90" i="1"/>
  <c r="BK91" i="1"/>
  <c r="BK92" i="1"/>
  <c r="BK93" i="1"/>
  <c r="BK94" i="1"/>
  <c r="BK2" i="1"/>
  <c r="F2" i="1"/>
  <c r="BL8" i="1"/>
  <c r="BL9" i="1"/>
  <c r="BL10" i="1"/>
  <c r="BL11" i="1"/>
  <c r="BL12" i="1"/>
  <c r="BL13" i="1"/>
  <c r="BL14" i="1"/>
  <c r="BL15" i="1"/>
  <c r="BL16" i="1"/>
  <c r="BL17" i="1"/>
  <c r="BL18" i="1"/>
  <c r="BL19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8" i="1"/>
  <c r="BL49" i="1"/>
  <c r="BL50" i="1"/>
  <c r="BL51" i="1"/>
  <c r="BL52" i="1"/>
  <c r="BL53" i="1"/>
  <c r="BL54" i="1"/>
  <c r="BL55" i="1"/>
  <c r="BL56" i="1"/>
  <c r="BL57" i="1"/>
  <c r="BL58" i="1"/>
  <c r="BL60" i="1"/>
  <c r="BL61" i="1"/>
  <c r="BL62" i="1"/>
  <c r="BL63" i="1"/>
  <c r="BL64" i="1"/>
  <c r="BL65" i="1"/>
  <c r="BL66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L82" i="1"/>
  <c r="BL83" i="1"/>
  <c r="BL84" i="1"/>
  <c r="BL85" i="1"/>
  <c r="BL86" i="1"/>
  <c r="BL87" i="1"/>
  <c r="BL88" i="1"/>
  <c r="BL89" i="1"/>
  <c r="BL90" i="1"/>
  <c r="BL91" i="1"/>
  <c r="BL93" i="1"/>
  <c r="BL94" i="1"/>
  <c r="BL3" i="1"/>
  <c r="BL4" i="1"/>
  <c r="BL5" i="1"/>
  <c r="BL6" i="1"/>
  <c r="BL7" i="1"/>
  <c r="BI14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40" i="1"/>
  <c r="BI41" i="1"/>
  <c r="BI42" i="1"/>
  <c r="BI43" i="1"/>
  <c r="BI44" i="1"/>
  <c r="BI45" i="1"/>
  <c r="BI46" i="1"/>
  <c r="BI47" i="1"/>
  <c r="BI48" i="1"/>
  <c r="BI49" i="1"/>
  <c r="BI50" i="1"/>
  <c r="BI51" i="1"/>
  <c r="BI52" i="1"/>
  <c r="BI53" i="1"/>
  <c r="BI54" i="1"/>
  <c r="BI55" i="1"/>
  <c r="BI56" i="1"/>
  <c r="BI57" i="1"/>
  <c r="BI58" i="1"/>
  <c r="BI59" i="1"/>
  <c r="BI60" i="1"/>
  <c r="BI61" i="1"/>
  <c r="BI62" i="1"/>
  <c r="BI63" i="1"/>
  <c r="BI64" i="1"/>
  <c r="BI65" i="1"/>
  <c r="BI66" i="1"/>
  <c r="BI67" i="1"/>
  <c r="BI68" i="1"/>
  <c r="BI69" i="1"/>
  <c r="BI70" i="1"/>
  <c r="BI71" i="1"/>
  <c r="BI72" i="1"/>
  <c r="BI73" i="1"/>
  <c r="BI74" i="1"/>
  <c r="BI75" i="1"/>
  <c r="BI76" i="1"/>
  <c r="BI77" i="1"/>
  <c r="BI78" i="1"/>
  <c r="BI79" i="1"/>
  <c r="BI80" i="1"/>
  <c r="BI81" i="1"/>
  <c r="BI82" i="1"/>
  <c r="BI83" i="1"/>
  <c r="BI84" i="1"/>
  <c r="BI85" i="1"/>
  <c r="BI86" i="1"/>
  <c r="BI87" i="1"/>
  <c r="BI88" i="1"/>
  <c r="BI89" i="1"/>
  <c r="BI90" i="1"/>
  <c r="BI91" i="1"/>
  <c r="BI92" i="1"/>
  <c r="BI93" i="1"/>
  <c r="BI94" i="1"/>
  <c r="BI3" i="1"/>
  <c r="BI4" i="1"/>
  <c r="BI5" i="1"/>
  <c r="BI6" i="1"/>
  <c r="BI7" i="1"/>
  <c r="BI8" i="1"/>
  <c r="BI9" i="1"/>
  <c r="BI10" i="1"/>
  <c r="BI11" i="1"/>
  <c r="BI12" i="1"/>
  <c r="BI13" i="1"/>
  <c r="BI2" i="1"/>
  <c r="BH3" i="1"/>
  <c r="BH4" i="1"/>
  <c r="BH5" i="1"/>
  <c r="BH6" i="1"/>
  <c r="BH7" i="1"/>
  <c r="BH8" i="1"/>
  <c r="BH9" i="1"/>
  <c r="BH10" i="1"/>
  <c r="BH11" i="1"/>
  <c r="BH12" i="1"/>
  <c r="BH13" i="1"/>
  <c r="BH14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29" i="1"/>
  <c r="BH30" i="1"/>
  <c r="BH31" i="1"/>
  <c r="BH32" i="1"/>
  <c r="BH33" i="1"/>
  <c r="BH34" i="1"/>
  <c r="BH35" i="1"/>
  <c r="BH36" i="1"/>
  <c r="BH37" i="1"/>
  <c r="BH38" i="1"/>
  <c r="BH39" i="1"/>
  <c r="BH40" i="1"/>
  <c r="BH41" i="1"/>
  <c r="BH42" i="1"/>
  <c r="BH43" i="1"/>
  <c r="BH44" i="1"/>
  <c r="BH45" i="1"/>
  <c r="BH46" i="1"/>
  <c r="BH47" i="1"/>
  <c r="BH48" i="1"/>
  <c r="BH49" i="1"/>
  <c r="BH50" i="1"/>
  <c r="BH51" i="1"/>
  <c r="BH52" i="1"/>
  <c r="BH53" i="1"/>
  <c r="BH54" i="1"/>
  <c r="BH55" i="1"/>
  <c r="BH56" i="1"/>
  <c r="BH57" i="1"/>
  <c r="BH58" i="1"/>
  <c r="BH59" i="1"/>
  <c r="BH60" i="1"/>
  <c r="BH61" i="1"/>
  <c r="BH62" i="1"/>
  <c r="BH63" i="1"/>
  <c r="BH64" i="1"/>
  <c r="BH65" i="1"/>
  <c r="BH66" i="1"/>
  <c r="BH67" i="1"/>
  <c r="BH68" i="1"/>
  <c r="BH69" i="1"/>
  <c r="BH70" i="1"/>
  <c r="BH71" i="1"/>
  <c r="BH72" i="1"/>
  <c r="BH73" i="1"/>
  <c r="BH74" i="1"/>
  <c r="BH75" i="1"/>
  <c r="BH76" i="1"/>
  <c r="BH77" i="1"/>
  <c r="BH78" i="1"/>
  <c r="BH79" i="1"/>
  <c r="BH80" i="1"/>
  <c r="BH81" i="1"/>
  <c r="BH82" i="1"/>
  <c r="BH83" i="1"/>
  <c r="BH84" i="1"/>
  <c r="BH85" i="1"/>
  <c r="BH86" i="1"/>
  <c r="BH87" i="1"/>
  <c r="BH88" i="1"/>
  <c r="BH89" i="1"/>
  <c r="BH90" i="1"/>
  <c r="BH91" i="1"/>
  <c r="BH92" i="1"/>
  <c r="BH93" i="1"/>
  <c r="BH94" i="1"/>
  <c r="BH2" i="1"/>
  <c r="AU3" i="1" l="1"/>
  <c r="AU4" i="1"/>
  <c r="AU5" i="1"/>
  <c r="AU6" i="1"/>
  <c r="AU7" i="1"/>
  <c r="AU8" i="1"/>
  <c r="AU9" i="1"/>
  <c r="AU10" i="1"/>
  <c r="AU11" i="1"/>
  <c r="AU12" i="1"/>
  <c r="AU13" i="1"/>
  <c r="AU14" i="1"/>
  <c r="AU15" i="1"/>
  <c r="AU16" i="1"/>
  <c r="AU17" i="1"/>
  <c r="AU18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7" i="1"/>
  <c r="AU48" i="1"/>
  <c r="AU49" i="1"/>
  <c r="AU50" i="1"/>
  <c r="AU51" i="1"/>
  <c r="AU52" i="1"/>
  <c r="AU53" i="1"/>
  <c r="AU54" i="1"/>
  <c r="AU55" i="1"/>
  <c r="AU56" i="1"/>
  <c r="AU57" i="1"/>
  <c r="AU58" i="1"/>
  <c r="AU59" i="1"/>
  <c r="AU60" i="1"/>
  <c r="AU61" i="1"/>
  <c r="AU62" i="1"/>
  <c r="AU63" i="1"/>
  <c r="AU64" i="1"/>
  <c r="AU65" i="1"/>
  <c r="AU66" i="1"/>
  <c r="AU67" i="1"/>
  <c r="AU68" i="1"/>
  <c r="AU69" i="1"/>
  <c r="AU70" i="1"/>
  <c r="AU71" i="1"/>
  <c r="AU72" i="1"/>
  <c r="AU73" i="1"/>
  <c r="AU74" i="1"/>
  <c r="AU75" i="1"/>
  <c r="AU76" i="1"/>
  <c r="AU77" i="1"/>
  <c r="AU78" i="1"/>
  <c r="AU79" i="1"/>
  <c r="AU80" i="1"/>
  <c r="AU81" i="1"/>
  <c r="AU82" i="1"/>
  <c r="AU83" i="1"/>
  <c r="AU84" i="1"/>
  <c r="AU85" i="1"/>
  <c r="AU86" i="1"/>
  <c r="AU87" i="1"/>
  <c r="AU88" i="1"/>
  <c r="AU89" i="1"/>
  <c r="AU90" i="1"/>
  <c r="AU91" i="1"/>
  <c r="AU92" i="1"/>
  <c r="AU93" i="1"/>
  <c r="AU94" i="1"/>
  <c r="AU2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92" i="1"/>
  <c r="AR93" i="1"/>
  <c r="AR94" i="1"/>
  <c r="AR3" i="1"/>
  <c r="AR4" i="1"/>
  <c r="AR5" i="1"/>
  <c r="AR2" i="1"/>
  <c r="AN45" i="1"/>
  <c r="AN46" i="1"/>
  <c r="AN47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N82" i="1"/>
  <c r="AN83" i="1"/>
  <c r="AN84" i="1"/>
  <c r="AN85" i="1"/>
  <c r="AN86" i="1"/>
  <c r="AN87" i="1"/>
  <c r="AN88" i="1"/>
  <c r="AN89" i="1"/>
  <c r="AN90" i="1"/>
  <c r="AN91" i="1"/>
  <c r="AN92" i="1"/>
  <c r="AN93" i="1"/>
  <c r="AN94" i="1"/>
  <c r="AN5" i="1"/>
  <c r="AN6" i="1"/>
  <c r="AN7" i="1"/>
  <c r="AN8" i="1"/>
  <c r="AN9" i="1"/>
  <c r="AN10" i="1"/>
  <c r="AN11" i="1"/>
  <c r="AN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3" i="1"/>
  <c r="AN4" i="1"/>
  <c r="AN2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" i="1"/>
  <c r="AI4" i="1"/>
  <c r="AI5" i="1"/>
  <c r="AI6" i="1"/>
  <c r="AI7" i="1"/>
  <c r="AI8" i="1"/>
  <c r="AI9" i="1"/>
  <c r="AI10" i="1"/>
  <c r="AI11" i="1"/>
  <c r="AI12" i="1"/>
  <c r="AI13" i="1"/>
  <c r="AI14" i="1"/>
  <c r="AI15" i="1"/>
  <c r="AI16" i="1"/>
  <c r="AI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2" i="1"/>
  <c r="E94" i="1" l="1"/>
  <c r="G94" i="1"/>
  <c r="G92" i="1"/>
  <c r="E92" i="1"/>
  <c r="F92" i="1" s="1"/>
  <c r="E90" i="1"/>
  <c r="G90" i="1"/>
  <c r="G88" i="1"/>
  <c r="E88" i="1"/>
  <c r="F88" i="1" s="1"/>
  <c r="E86" i="1"/>
  <c r="G86" i="1"/>
  <c r="G84" i="1"/>
  <c r="E84" i="1"/>
  <c r="F84" i="1" s="1"/>
  <c r="E82" i="1"/>
  <c r="G82" i="1"/>
  <c r="E80" i="1"/>
  <c r="G80" i="1"/>
  <c r="G78" i="1"/>
  <c r="E78" i="1"/>
  <c r="F78" i="1" s="1"/>
  <c r="G76" i="1"/>
  <c r="E76" i="1"/>
  <c r="F76" i="1" s="1"/>
  <c r="G74" i="1"/>
  <c r="E74" i="1"/>
  <c r="F74" i="1" s="1"/>
  <c r="G72" i="1"/>
  <c r="E72" i="1"/>
  <c r="F72" i="1" s="1"/>
  <c r="G70" i="1"/>
  <c r="E70" i="1"/>
  <c r="F70" i="1" s="1"/>
  <c r="G68" i="1"/>
  <c r="E68" i="1"/>
  <c r="F68" i="1" s="1"/>
  <c r="G66" i="1"/>
  <c r="E66" i="1"/>
  <c r="F66" i="1" s="1"/>
  <c r="G64" i="1"/>
  <c r="E64" i="1"/>
  <c r="F64" i="1" s="1"/>
  <c r="G62" i="1"/>
  <c r="E62" i="1"/>
  <c r="F62" i="1" s="1"/>
  <c r="G60" i="1"/>
  <c r="E60" i="1"/>
  <c r="F60" i="1" s="1"/>
  <c r="G58" i="1"/>
  <c r="E58" i="1"/>
  <c r="F58" i="1" s="1"/>
  <c r="G56" i="1"/>
  <c r="E56" i="1"/>
  <c r="F56" i="1" s="1"/>
  <c r="G54" i="1"/>
  <c r="E54" i="1"/>
  <c r="F54" i="1" s="1"/>
  <c r="G52" i="1"/>
  <c r="E52" i="1"/>
  <c r="F52" i="1" s="1"/>
  <c r="G50" i="1"/>
  <c r="E50" i="1"/>
  <c r="F50" i="1" s="1"/>
  <c r="G48" i="1"/>
  <c r="E48" i="1"/>
  <c r="F48" i="1" s="1"/>
  <c r="G46" i="1"/>
  <c r="E46" i="1"/>
  <c r="F46" i="1" s="1"/>
  <c r="G44" i="1"/>
  <c r="E44" i="1"/>
  <c r="F44" i="1" s="1"/>
  <c r="G42" i="1"/>
  <c r="E42" i="1"/>
  <c r="F42" i="1" s="1"/>
  <c r="G40" i="1"/>
  <c r="E40" i="1"/>
  <c r="F40" i="1" s="1"/>
  <c r="G38" i="1"/>
  <c r="E38" i="1"/>
  <c r="F38" i="1" s="1"/>
  <c r="G36" i="1"/>
  <c r="E36" i="1"/>
  <c r="F36" i="1" s="1"/>
  <c r="G34" i="1"/>
  <c r="E34" i="1"/>
  <c r="F34" i="1" s="1"/>
  <c r="G32" i="1"/>
  <c r="E32" i="1"/>
  <c r="F32" i="1" s="1"/>
  <c r="G30" i="1"/>
  <c r="E30" i="1"/>
  <c r="F30" i="1" s="1"/>
  <c r="G28" i="1"/>
  <c r="E28" i="1"/>
  <c r="F28" i="1" s="1"/>
  <c r="G26" i="1"/>
  <c r="E26" i="1"/>
  <c r="F26" i="1" s="1"/>
  <c r="G24" i="1"/>
  <c r="E24" i="1"/>
  <c r="F24" i="1" s="1"/>
  <c r="G22" i="1"/>
  <c r="E22" i="1"/>
  <c r="F22" i="1" s="1"/>
  <c r="G20" i="1"/>
  <c r="E20" i="1"/>
  <c r="F20" i="1" s="1"/>
  <c r="G18" i="1"/>
  <c r="E18" i="1"/>
  <c r="F18" i="1" s="1"/>
  <c r="G16" i="1"/>
  <c r="E16" i="1"/>
  <c r="F16" i="1" s="1"/>
  <c r="G14" i="1"/>
  <c r="E14" i="1"/>
  <c r="F14" i="1" s="1"/>
  <c r="G12" i="1"/>
  <c r="E12" i="1"/>
  <c r="F12" i="1" s="1"/>
  <c r="G10" i="1"/>
  <c r="E10" i="1"/>
  <c r="F10" i="1" s="1"/>
  <c r="G8" i="1"/>
  <c r="E8" i="1"/>
  <c r="F8" i="1" s="1"/>
  <c r="G6" i="1"/>
  <c r="E6" i="1"/>
  <c r="F6" i="1" s="1"/>
  <c r="G4" i="1"/>
  <c r="E4" i="1"/>
  <c r="F4" i="1" s="1"/>
  <c r="G2" i="1"/>
  <c r="E2" i="1"/>
  <c r="G93" i="1"/>
  <c r="E93" i="1"/>
  <c r="F93" i="1" s="1"/>
  <c r="G91" i="1"/>
  <c r="E91" i="1"/>
  <c r="F91" i="1" s="1"/>
  <c r="G89" i="1"/>
  <c r="E89" i="1"/>
  <c r="F89" i="1" s="1"/>
  <c r="G87" i="1"/>
  <c r="E87" i="1"/>
  <c r="F87" i="1" s="1"/>
  <c r="G85" i="1"/>
  <c r="E85" i="1"/>
  <c r="F85" i="1" s="1"/>
  <c r="G83" i="1"/>
  <c r="E83" i="1"/>
  <c r="F83" i="1" s="1"/>
  <c r="G81" i="1"/>
  <c r="E81" i="1"/>
  <c r="F81" i="1" s="1"/>
  <c r="G79" i="1"/>
  <c r="E79" i="1"/>
  <c r="F79" i="1" s="1"/>
  <c r="E77" i="1"/>
  <c r="G77" i="1"/>
  <c r="G75" i="1"/>
  <c r="E75" i="1"/>
  <c r="F75" i="1" s="1"/>
  <c r="E73" i="1"/>
  <c r="G73" i="1"/>
  <c r="G71" i="1"/>
  <c r="E71" i="1"/>
  <c r="F71" i="1" s="1"/>
  <c r="G69" i="1"/>
  <c r="E69" i="1"/>
  <c r="F69" i="1" s="1"/>
  <c r="G67" i="1"/>
  <c r="E67" i="1"/>
  <c r="F67" i="1" s="1"/>
  <c r="G65" i="1"/>
  <c r="E65" i="1"/>
  <c r="F65" i="1" s="1"/>
  <c r="G63" i="1"/>
  <c r="E63" i="1"/>
  <c r="F63" i="1" s="1"/>
  <c r="G61" i="1"/>
  <c r="E61" i="1"/>
  <c r="F61" i="1" s="1"/>
  <c r="G59" i="1"/>
  <c r="E59" i="1"/>
  <c r="F59" i="1" s="1"/>
  <c r="G57" i="1"/>
  <c r="E57" i="1"/>
  <c r="F57" i="1" s="1"/>
  <c r="G55" i="1"/>
  <c r="E55" i="1"/>
  <c r="F55" i="1" s="1"/>
  <c r="G53" i="1"/>
  <c r="E53" i="1"/>
  <c r="F53" i="1" s="1"/>
  <c r="G51" i="1"/>
  <c r="E51" i="1"/>
  <c r="F51" i="1" s="1"/>
  <c r="G49" i="1"/>
  <c r="E49" i="1"/>
  <c r="F49" i="1" s="1"/>
  <c r="G47" i="1"/>
  <c r="E47" i="1"/>
  <c r="F47" i="1" s="1"/>
  <c r="G45" i="1"/>
  <c r="E45" i="1"/>
  <c r="F45" i="1" s="1"/>
  <c r="G43" i="1"/>
  <c r="E43" i="1"/>
  <c r="F43" i="1" s="1"/>
  <c r="G41" i="1"/>
  <c r="E41" i="1"/>
  <c r="F41" i="1" s="1"/>
  <c r="G39" i="1"/>
  <c r="E39" i="1"/>
  <c r="F39" i="1" s="1"/>
  <c r="G37" i="1"/>
  <c r="E37" i="1"/>
  <c r="F37" i="1" s="1"/>
  <c r="G35" i="1"/>
  <c r="E35" i="1"/>
  <c r="F35" i="1" s="1"/>
  <c r="G33" i="1"/>
  <c r="E33" i="1"/>
  <c r="F33" i="1" s="1"/>
  <c r="G31" i="1"/>
  <c r="E31" i="1"/>
  <c r="F31" i="1" s="1"/>
  <c r="G29" i="1"/>
  <c r="E29" i="1"/>
  <c r="F29" i="1" s="1"/>
  <c r="G27" i="1"/>
  <c r="E27" i="1"/>
  <c r="F27" i="1" s="1"/>
  <c r="G25" i="1"/>
  <c r="E25" i="1"/>
  <c r="F25" i="1" s="1"/>
  <c r="G23" i="1"/>
  <c r="E23" i="1"/>
  <c r="F23" i="1" s="1"/>
  <c r="G21" i="1"/>
  <c r="E21" i="1"/>
  <c r="F21" i="1" s="1"/>
  <c r="G19" i="1"/>
  <c r="E19" i="1"/>
  <c r="F19" i="1" s="1"/>
  <c r="G17" i="1"/>
  <c r="E17" i="1"/>
  <c r="F17" i="1" s="1"/>
  <c r="G15" i="1"/>
  <c r="E15" i="1"/>
  <c r="F15" i="1" s="1"/>
  <c r="G13" i="1"/>
  <c r="E13" i="1"/>
  <c r="F13" i="1" s="1"/>
  <c r="G11" i="1"/>
  <c r="E11" i="1"/>
  <c r="F11" i="1" s="1"/>
  <c r="G9" i="1"/>
  <c r="E9" i="1"/>
  <c r="F9" i="1" s="1"/>
  <c r="G7" i="1"/>
  <c r="E7" i="1"/>
  <c r="F7" i="1" s="1"/>
  <c r="G5" i="1"/>
  <c r="E5" i="1"/>
  <c r="F5" i="1" s="1"/>
  <c r="G3" i="1"/>
  <c r="E3" i="1"/>
  <c r="F3" i="1" s="1"/>
  <c r="CG86" i="1"/>
  <c r="CH86" i="1"/>
  <c r="CI86" i="1"/>
  <c r="CJ86" i="1"/>
  <c r="CK86" i="1"/>
  <c r="CG87" i="1"/>
  <c r="CH87" i="1"/>
  <c r="CI87" i="1"/>
  <c r="CJ87" i="1"/>
  <c r="CK87" i="1"/>
  <c r="CG88" i="1"/>
  <c r="CH88" i="1"/>
  <c r="CI88" i="1"/>
  <c r="CJ88" i="1"/>
  <c r="CK88" i="1"/>
  <c r="CG89" i="1"/>
  <c r="CH89" i="1"/>
  <c r="CI89" i="1"/>
  <c r="CJ89" i="1"/>
  <c r="CK89" i="1"/>
  <c r="CG90" i="1"/>
  <c r="CH90" i="1"/>
  <c r="CI90" i="1"/>
  <c r="CJ90" i="1"/>
  <c r="CK90" i="1"/>
  <c r="CG91" i="1"/>
  <c r="CH91" i="1"/>
  <c r="CI91" i="1"/>
  <c r="CJ91" i="1"/>
  <c r="CK91" i="1"/>
  <c r="CG92" i="1"/>
  <c r="CH92" i="1"/>
  <c r="CI92" i="1"/>
  <c r="CJ92" i="1"/>
  <c r="CK92" i="1"/>
  <c r="CG93" i="1"/>
  <c r="CH93" i="1"/>
  <c r="CI93" i="1"/>
  <c r="CJ93" i="1"/>
  <c r="CK93" i="1"/>
  <c r="CG94" i="1"/>
  <c r="CH94" i="1"/>
  <c r="CI94" i="1"/>
  <c r="CJ94" i="1"/>
  <c r="CK94" i="1"/>
  <c r="CG69" i="1"/>
  <c r="CH69" i="1"/>
  <c r="CI69" i="1"/>
  <c r="CJ69" i="1"/>
  <c r="CK69" i="1"/>
  <c r="CG70" i="1"/>
  <c r="CH70" i="1"/>
  <c r="CI70" i="1"/>
  <c r="CJ70" i="1"/>
  <c r="CK70" i="1"/>
  <c r="CG71" i="1"/>
  <c r="CH71" i="1"/>
  <c r="CI71" i="1"/>
  <c r="CJ71" i="1"/>
  <c r="CK71" i="1"/>
  <c r="CG72" i="1"/>
  <c r="CH72" i="1"/>
  <c r="CI72" i="1"/>
  <c r="CJ72" i="1"/>
  <c r="CK72" i="1"/>
  <c r="CG73" i="1"/>
  <c r="CH73" i="1"/>
  <c r="CI73" i="1"/>
  <c r="CJ73" i="1"/>
  <c r="CK73" i="1"/>
  <c r="CG74" i="1"/>
  <c r="CH74" i="1"/>
  <c r="CI74" i="1"/>
  <c r="CJ74" i="1"/>
  <c r="CK74" i="1"/>
  <c r="CG75" i="1"/>
  <c r="CH75" i="1"/>
  <c r="CI75" i="1"/>
  <c r="CJ75" i="1"/>
  <c r="CK75" i="1"/>
  <c r="CG76" i="1"/>
  <c r="CH76" i="1"/>
  <c r="CI76" i="1"/>
  <c r="CJ76" i="1"/>
  <c r="CK76" i="1"/>
  <c r="CG77" i="1"/>
  <c r="CH77" i="1"/>
  <c r="CI77" i="1"/>
  <c r="CJ77" i="1"/>
  <c r="CK77" i="1"/>
  <c r="CG78" i="1"/>
  <c r="CH78" i="1"/>
  <c r="CI78" i="1"/>
  <c r="CJ78" i="1"/>
  <c r="CK78" i="1"/>
  <c r="CG79" i="1"/>
  <c r="CH79" i="1"/>
  <c r="CI79" i="1"/>
  <c r="CJ79" i="1"/>
  <c r="CK79" i="1"/>
  <c r="CG80" i="1"/>
  <c r="CH80" i="1"/>
  <c r="CI80" i="1"/>
  <c r="CJ80" i="1"/>
  <c r="CK80" i="1"/>
  <c r="CG81" i="1"/>
  <c r="CH81" i="1"/>
  <c r="CI81" i="1"/>
  <c r="CJ81" i="1"/>
  <c r="CK81" i="1"/>
  <c r="CG82" i="1"/>
  <c r="CH82" i="1"/>
  <c r="CI82" i="1"/>
  <c r="CJ82" i="1"/>
  <c r="CK82" i="1"/>
  <c r="CG83" i="1"/>
  <c r="CH83" i="1"/>
  <c r="CI83" i="1"/>
  <c r="CJ83" i="1"/>
  <c r="CK83" i="1"/>
  <c r="CG84" i="1"/>
  <c r="CH84" i="1"/>
  <c r="CI84" i="1"/>
  <c r="CJ84" i="1"/>
  <c r="CK84" i="1"/>
  <c r="CG85" i="1"/>
  <c r="CH85" i="1"/>
  <c r="CI85" i="1"/>
  <c r="CJ85" i="1"/>
  <c r="CK85" i="1"/>
  <c r="CG52" i="1"/>
  <c r="CH52" i="1"/>
  <c r="CI52" i="1"/>
  <c r="CJ52" i="1"/>
  <c r="CK52" i="1"/>
  <c r="CG53" i="1"/>
  <c r="CH53" i="1"/>
  <c r="CI53" i="1"/>
  <c r="CJ53" i="1"/>
  <c r="CK53" i="1"/>
  <c r="CG54" i="1"/>
  <c r="CH54" i="1"/>
  <c r="CI54" i="1"/>
  <c r="CJ54" i="1"/>
  <c r="CK54" i="1"/>
  <c r="CG55" i="1"/>
  <c r="CH55" i="1"/>
  <c r="CI55" i="1"/>
  <c r="CJ55" i="1"/>
  <c r="CK55" i="1"/>
  <c r="CG56" i="1"/>
  <c r="CH56" i="1"/>
  <c r="CI56" i="1"/>
  <c r="CJ56" i="1"/>
  <c r="CK56" i="1"/>
  <c r="CG57" i="1"/>
  <c r="CH57" i="1"/>
  <c r="CI57" i="1"/>
  <c r="CJ57" i="1"/>
  <c r="CK57" i="1"/>
  <c r="CG58" i="1"/>
  <c r="CH58" i="1"/>
  <c r="CI58" i="1"/>
  <c r="CJ58" i="1"/>
  <c r="CK58" i="1"/>
  <c r="CG59" i="1"/>
  <c r="CH59" i="1"/>
  <c r="CI59" i="1"/>
  <c r="CJ59" i="1"/>
  <c r="CK59" i="1"/>
  <c r="CG60" i="1"/>
  <c r="CH60" i="1"/>
  <c r="CI60" i="1"/>
  <c r="CJ60" i="1"/>
  <c r="CK60" i="1"/>
  <c r="CG61" i="1"/>
  <c r="CH61" i="1"/>
  <c r="CI61" i="1"/>
  <c r="CJ61" i="1"/>
  <c r="CK61" i="1"/>
  <c r="CG62" i="1"/>
  <c r="CH62" i="1"/>
  <c r="CI62" i="1"/>
  <c r="CJ62" i="1"/>
  <c r="CK62" i="1"/>
  <c r="CG63" i="1"/>
  <c r="CH63" i="1"/>
  <c r="CI63" i="1"/>
  <c r="CJ63" i="1"/>
  <c r="CK63" i="1"/>
  <c r="CG64" i="1"/>
  <c r="CH64" i="1"/>
  <c r="CI64" i="1"/>
  <c r="CJ64" i="1"/>
  <c r="CK64" i="1"/>
  <c r="CG65" i="1"/>
  <c r="CH65" i="1"/>
  <c r="CI65" i="1"/>
  <c r="CJ65" i="1"/>
  <c r="CK65" i="1"/>
  <c r="CG66" i="1"/>
  <c r="CH66" i="1"/>
  <c r="CI66" i="1"/>
  <c r="CJ66" i="1"/>
  <c r="CK66" i="1"/>
  <c r="CG67" i="1"/>
  <c r="CH67" i="1"/>
  <c r="CI67" i="1"/>
  <c r="CJ67" i="1"/>
  <c r="CK67" i="1"/>
  <c r="CG68" i="1"/>
  <c r="CH68" i="1"/>
  <c r="CI68" i="1"/>
  <c r="CJ68" i="1"/>
  <c r="CK68" i="1"/>
  <c r="CG35" i="1"/>
  <c r="CH35" i="1"/>
  <c r="CI35" i="1"/>
  <c r="CJ35" i="1"/>
  <c r="CK35" i="1"/>
  <c r="CG36" i="1"/>
  <c r="CH36" i="1"/>
  <c r="CI36" i="1"/>
  <c r="CJ36" i="1"/>
  <c r="CK36" i="1"/>
  <c r="CG37" i="1"/>
  <c r="CH37" i="1"/>
  <c r="CI37" i="1"/>
  <c r="CJ37" i="1"/>
  <c r="CK37" i="1"/>
  <c r="CG38" i="1"/>
  <c r="CH38" i="1"/>
  <c r="CI38" i="1"/>
  <c r="CJ38" i="1"/>
  <c r="CK38" i="1"/>
  <c r="CG39" i="1"/>
  <c r="CH39" i="1"/>
  <c r="CI39" i="1"/>
  <c r="CJ39" i="1"/>
  <c r="CK39" i="1"/>
  <c r="CG40" i="1"/>
  <c r="CH40" i="1"/>
  <c r="CI40" i="1"/>
  <c r="CJ40" i="1"/>
  <c r="CK40" i="1"/>
  <c r="CG41" i="1"/>
  <c r="CH41" i="1"/>
  <c r="CI41" i="1"/>
  <c r="CJ41" i="1"/>
  <c r="CK41" i="1"/>
  <c r="CG42" i="1"/>
  <c r="CH42" i="1"/>
  <c r="CI42" i="1"/>
  <c r="CJ42" i="1"/>
  <c r="CK42" i="1"/>
  <c r="CG43" i="1"/>
  <c r="CH43" i="1"/>
  <c r="CI43" i="1"/>
  <c r="CJ43" i="1"/>
  <c r="CK43" i="1"/>
  <c r="CG44" i="1"/>
  <c r="CH44" i="1"/>
  <c r="CI44" i="1"/>
  <c r="CJ44" i="1"/>
  <c r="CK44" i="1"/>
  <c r="CG45" i="1"/>
  <c r="CH45" i="1"/>
  <c r="CI45" i="1"/>
  <c r="CJ45" i="1"/>
  <c r="CK45" i="1"/>
  <c r="CG46" i="1"/>
  <c r="CH46" i="1"/>
  <c r="CI46" i="1"/>
  <c r="CJ46" i="1"/>
  <c r="CK46" i="1"/>
  <c r="CG47" i="1"/>
  <c r="CH47" i="1"/>
  <c r="CI47" i="1"/>
  <c r="CJ47" i="1"/>
  <c r="CK47" i="1"/>
  <c r="CG48" i="1"/>
  <c r="CH48" i="1"/>
  <c r="CI48" i="1"/>
  <c r="CJ48" i="1"/>
  <c r="CK48" i="1"/>
  <c r="CG49" i="1"/>
  <c r="CH49" i="1"/>
  <c r="CI49" i="1"/>
  <c r="CJ49" i="1"/>
  <c r="CK49" i="1"/>
  <c r="CG50" i="1"/>
  <c r="CH50" i="1"/>
  <c r="CI50" i="1"/>
  <c r="CJ50" i="1"/>
  <c r="CK50" i="1"/>
  <c r="CG51" i="1"/>
  <c r="CH51" i="1"/>
  <c r="CI51" i="1"/>
  <c r="CJ51" i="1"/>
  <c r="CK51" i="1"/>
  <c r="CG20" i="1"/>
  <c r="CH20" i="1"/>
  <c r="CI20" i="1"/>
  <c r="CJ20" i="1"/>
  <c r="CK20" i="1"/>
  <c r="CG21" i="1"/>
  <c r="CH21" i="1"/>
  <c r="CI21" i="1"/>
  <c r="CJ21" i="1"/>
  <c r="CK21" i="1"/>
  <c r="CG22" i="1"/>
  <c r="CH22" i="1"/>
  <c r="CI22" i="1"/>
  <c r="CJ22" i="1"/>
  <c r="CK22" i="1"/>
  <c r="CG23" i="1"/>
  <c r="CH23" i="1"/>
  <c r="CI23" i="1"/>
  <c r="CJ23" i="1"/>
  <c r="CK23" i="1"/>
  <c r="CG24" i="1"/>
  <c r="CH24" i="1"/>
  <c r="CI24" i="1"/>
  <c r="CJ24" i="1"/>
  <c r="CK24" i="1"/>
  <c r="CG25" i="1"/>
  <c r="CH25" i="1"/>
  <c r="CI25" i="1"/>
  <c r="CJ25" i="1"/>
  <c r="CK25" i="1"/>
  <c r="CG26" i="1"/>
  <c r="CH26" i="1"/>
  <c r="CI26" i="1"/>
  <c r="CJ26" i="1"/>
  <c r="CK26" i="1"/>
  <c r="CG27" i="1"/>
  <c r="CH27" i="1"/>
  <c r="CI27" i="1"/>
  <c r="CJ27" i="1"/>
  <c r="CK27" i="1"/>
  <c r="CG28" i="1"/>
  <c r="CH28" i="1"/>
  <c r="CI28" i="1"/>
  <c r="CJ28" i="1"/>
  <c r="CK28" i="1"/>
  <c r="CG29" i="1"/>
  <c r="CH29" i="1"/>
  <c r="CI29" i="1"/>
  <c r="CJ29" i="1"/>
  <c r="CK29" i="1"/>
  <c r="CG30" i="1"/>
  <c r="CH30" i="1"/>
  <c r="CI30" i="1"/>
  <c r="CJ30" i="1"/>
  <c r="CK30" i="1"/>
  <c r="CG31" i="1"/>
  <c r="CH31" i="1"/>
  <c r="CI31" i="1"/>
  <c r="CJ31" i="1"/>
  <c r="CK31" i="1"/>
  <c r="CG32" i="1"/>
  <c r="CH32" i="1"/>
  <c r="CI32" i="1"/>
  <c r="CJ32" i="1"/>
  <c r="CK32" i="1"/>
  <c r="CG33" i="1"/>
  <c r="CH33" i="1"/>
  <c r="CI33" i="1"/>
  <c r="CJ33" i="1"/>
  <c r="CK33" i="1"/>
  <c r="CG34" i="1"/>
  <c r="CH34" i="1"/>
  <c r="CI34" i="1"/>
  <c r="CJ34" i="1"/>
  <c r="CK34" i="1"/>
  <c r="CG3" i="1"/>
  <c r="CH3" i="1"/>
  <c r="CI3" i="1"/>
  <c r="CJ3" i="1"/>
  <c r="CK3" i="1"/>
  <c r="CG4" i="1"/>
  <c r="CH4" i="1"/>
  <c r="CI4" i="1"/>
  <c r="CJ4" i="1"/>
  <c r="CK4" i="1"/>
  <c r="CG5" i="1"/>
  <c r="CH5" i="1"/>
  <c r="CI5" i="1"/>
  <c r="CJ5" i="1"/>
  <c r="CK5" i="1"/>
  <c r="CG6" i="1"/>
  <c r="CH6" i="1"/>
  <c r="CI6" i="1"/>
  <c r="CJ6" i="1"/>
  <c r="CK6" i="1"/>
  <c r="CG7" i="1"/>
  <c r="CH7" i="1"/>
  <c r="CI7" i="1"/>
  <c r="CJ7" i="1"/>
  <c r="CK7" i="1"/>
  <c r="CG8" i="1"/>
  <c r="CH8" i="1"/>
  <c r="CI8" i="1"/>
  <c r="CJ8" i="1"/>
  <c r="CK8" i="1"/>
  <c r="CG9" i="1"/>
  <c r="CH9" i="1"/>
  <c r="CI9" i="1"/>
  <c r="CJ9" i="1"/>
  <c r="CK9" i="1"/>
  <c r="CG10" i="1"/>
  <c r="CH10" i="1"/>
  <c r="CI10" i="1"/>
  <c r="CJ10" i="1"/>
  <c r="CK10" i="1"/>
  <c r="CG11" i="1"/>
  <c r="CH11" i="1"/>
  <c r="CI11" i="1"/>
  <c r="CJ11" i="1"/>
  <c r="CK11" i="1"/>
  <c r="CG12" i="1"/>
  <c r="CH12" i="1"/>
  <c r="CI12" i="1"/>
  <c r="CJ12" i="1"/>
  <c r="CK12" i="1"/>
  <c r="CG13" i="1"/>
  <c r="CH13" i="1"/>
  <c r="CI13" i="1"/>
  <c r="CJ13" i="1"/>
  <c r="CK13" i="1"/>
  <c r="CG14" i="1"/>
  <c r="CH14" i="1"/>
  <c r="CI14" i="1"/>
  <c r="CJ14" i="1"/>
  <c r="CK14" i="1"/>
  <c r="CG15" i="1"/>
  <c r="CH15" i="1"/>
  <c r="CI15" i="1"/>
  <c r="CJ15" i="1"/>
  <c r="CK15" i="1"/>
  <c r="CG16" i="1"/>
  <c r="CH16" i="1"/>
  <c r="CI16" i="1"/>
  <c r="CJ16" i="1"/>
  <c r="CK16" i="1"/>
  <c r="CG17" i="1"/>
  <c r="CH17" i="1"/>
  <c r="CI17" i="1"/>
  <c r="CJ17" i="1"/>
  <c r="CK17" i="1"/>
  <c r="CG18" i="1"/>
  <c r="CH18" i="1"/>
  <c r="CI18" i="1"/>
  <c r="CJ18" i="1"/>
  <c r="CK18" i="1"/>
  <c r="CG19" i="1"/>
  <c r="CH19" i="1"/>
  <c r="CI19" i="1"/>
  <c r="CJ19" i="1"/>
  <c r="CK19" i="1"/>
  <c r="CK2" i="1"/>
  <c r="CJ2" i="1"/>
  <c r="CI2" i="1"/>
  <c r="CH2" i="1"/>
  <c r="CG2" i="1"/>
  <c r="CA88" i="1"/>
  <c r="CB88" i="1"/>
  <c r="CC88" i="1"/>
  <c r="CD88" i="1"/>
  <c r="CE88" i="1"/>
  <c r="CA89" i="1"/>
  <c r="CB89" i="1"/>
  <c r="CC89" i="1"/>
  <c r="CD89" i="1"/>
  <c r="CE89" i="1"/>
  <c r="CA90" i="1"/>
  <c r="CB90" i="1"/>
  <c r="CC90" i="1"/>
  <c r="CD90" i="1"/>
  <c r="CE90" i="1"/>
  <c r="CA91" i="1"/>
  <c r="CB91" i="1"/>
  <c r="CC91" i="1"/>
  <c r="CD91" i="1"/>
  <c r="CE91" i="1"/>
  <c r="CA92" i="1"/>
  <c r="CB92" i="1"/>
  <c r="CC92" i="1"/>
  <c r="CD92" i="1"/>
  <c r="CE92" i="1"/>
  <c r="CA93" i="1"/>
  <c r="CB93" i="1"/>
  <c r="CC93" i="1"/>
  <c r="CD93" i="1"/>
  <c r="CE93" i="1"/>
  <c r="CA94" i="1"/>
  <c r="CB94" i="1"/>
  <c r="CC94" i="1"/>
  <c r="CD94" i="1"/>
  <c r="CE94" i="1"/>
  <c r="CA69" i="1"/>
  <c r="CB69" i="1"/>
  <c r="CC69" i="1"/>
  <c r="CD69" i="1"/>
  <c r="CE69" i="1"/>
  <c r="CA70" i="1"/>
  <c r="CB70" i="1"/>
  <c r="CC70" i="1"/>
  <c r="CD70" i="1"/>
  <c r="CE70" i="1"/>
  <c r="CA71" i="1"/>
  <c r="CB71" i="1"/>
  <c r="CC71" i="1"/>
  <c r="CD71" i="1"/>
  <c r="CE71" i="1"/>
  <c r="CA72" i="1"/>
  <c r="CB72" i="1"/>
  <c r="CC72" i="1"/>
  <c r="CD72" i="1"/>
  <c r="CE72" i="1"/>
  <c r="CA73" i="1"/>
  <c r="CB73" i="1"/>
  <c r="CC73" i="1"/>
  <c r="CD73" i="1"/>
  <c r="CE73" i="1"/>
  <c r="CA74" i="1"/>
  <c r="CB74" i="1"/>
  <c r="CC74" i="1"/>
  <c r="CD74" i="1"/>
  <c r="CE74" i="1"/>
  <c r="CA75" i="1"/>
  <c r="CB75" i="1"/>
  <c r="CC75" i="1"/>
  <c r="CD75" i="1"/>
  <c r="CE75" i="1"/>
  <c r="CA76" i="1"/>
  <c r="CB76" i="1"/>
  <c r="CC76" i="1"/>
  <c r="CD76" i="1"/>
  <c r="CE76" i="1"/>
  <c r="CA77" i="1"/>
  <c r="CB77" i="1"/>
  <c r="CC77" i="1"/>
  <c r="CD77" i="1"/>
  <c r="CE77" i="1"/>
  <c r="CA78" i="1"/>
  <c r="CB78" i="1"/>
  <c r="CC78" i="1"/>
  <c r="CD78" i="1"/>
  <c r="CE78" i="1"/>
  <c r="CA79" i="1"/>
  <c r="CB79" i="1"/>
  <c r="CC79" i="1"/>
  <c r="CD79" i="1"/>
  <c r="CE79" i="1"/>
  <c r="CA80" i="1"/>
  <c r="CB80" i="1"/>
  <c r="CC80" i="1"/>
  <c r="CD80" i="1"/>
  <c r="CE80" i="1"/>
  <c r="CA81" i="1"/>
  <c r="CB81" i="1"/>
  <c r="CC81" i="1"/>
  <c r="CD81" i="1"/>
  <c r="CE81" i="1"/>
  <c r="CA82" i="1"/>
  <c r="CB82" i="1"/>
  <c r="CC82" i="1"/>
  <c r="CD82" i="1"/>
  <c r="CE82" i="1"/>
  <c r="CA83" i="1"/>
  <c r="CB83" i="1"/>
  <c r="CC83" i="1"/>
  <c r="CD83" i="1"/>
  <c r="CE83" i="1"/>
  <c r="CA84" i="1"/>
  <c r="CB84" i="1"/>
  <c r="CC84" i="1"/>
  <c r="CD84" i="1"/>
  <c r="CE84" i="1"/>
  <c r="CA85" i="1"/>
  <c r="CB85" i="1"/>
  <c r="CC85" i="1"/>
  <c r="CD85" i="1"/>
  <c r="CE85" i="1"/>
  <c r="CA86" i="1"/>
  <c r="CB86" i="1"/>
  <c r="CC86" i="1"/>
  <c r="CD86" i="1"/>
  <c r="CE86" i="1"/>
  <c r="CA87" i="1"/>
  <c r="CB87" i="1"/>
  <c r="CC87" i="1"/>
  <c r="CD87" i="1"/>
  <c r="CE87" i="1"/>
  <c r="CA53" i="1"/>
  <c r="CB53" i="1"/>
  <c r="CC53" i="1"/>
  <c r="CD53" i="1"/>
  <c r="CE53" i="1"/>
  <c r="CA54" i="1"/>
  <c r="CB54" i="1"/>
  <c r="CC54" i="1"/>
  <c r="CD54" i="1"/>
  <c r="CE54" i="1"/>
  <c r="CA55" i="1"/>
  <c r="CB55" i="1"/>
  <c r="CC55" i="1"/>
  <c r="CD55" i="1"/>
  <c r="CE55" i="1"/>
  <c r="CA56" i="1"/>
  <c r="CB56" i="1"/>
  <c r="CC56" i="1"/>
  <c r="CD56" i="1"/>
  <c r="CE56" i="1"/>
  <c r="CA57" i="1"/>
  <c r="CB57" i="1"/>
  <c r="CC57" i="1"/>
  <c r="CD57" i="1"/>
  <c r="CE57" i="1"/>
  <c r="CA58" i="1"/>
  <c r="CB58" i="1"/>
  <c r="CC58" i="1"/>
  <c r="CD58" i="1"/>
  <c r="CE58" i="1"/>
  <c r="CA59" i="1"/>
  <c r="CB59" i="1"/>
  <c r="CC59" i="1"/>
  <c r="CD59" i="1"/>
  <c r="CE59" i="1"/>
  <c r="CA60" i="1"/>
  <c r="CB60" i="1"/>
  <c r="CC60" i="1"/>
  <c r="CD60" i="1"/>
  <c r="CE60" i="1"/>
  <c r="CA61" i="1"/>
  <c r="CB61" i="1"/>
  <c r="CC61" i="1"/>
  <c r="CD61" i="1"/>
  <c r="CE61" i="1"/>
  <c r="CA62" i="1"/>
  <c r="CB62" i="1"/>
  <c r="CC62" i="1"/>
  <c r="CD62" i="1"/>
  <c r="CE62" i="1"/>
  <c r="CA63" i="1"/>
  <c r="CB63" i="1"/>
  <c r="CC63" i="1"/>
  <c r="CD63" i="1"/>
  <c r="CE63" i="1"/>
  <c r="CA64" i="1"/>
  <c r="CB64" i="1"/>
  <c r="CC64" i="1"/>
  <c r="CD64" i="1"/>
  <c r="CE64" i="1"/>
  <c r="CA65" i="1"/>
  <c r="CB65" i="1"/>
  <c r="CC65" i="1"/>
  <c r="CD65" i="1"/>
  <c r="CE65" i="1"/>
  <c r="CA66" i="1"/>
  <c r="CB66" i="1"/>
  <c r="CC66" i="1"/>
  <c r="CD66" i="1"/>
  <c r="CE66" i="1"/>
  <c r="CA67" i="1"/>
  <c r="CB67" i="1"/>
  <c r="CC67" i="1"/>
  <c r="CD67" i="1"/>
  <c r="CE67" i="1"/>
  <c r="CA68" i="1"/>
  <c r="CB68" i="1"/>
  <c r="CC68" i="1"/>
  <c r="CD68" i="1"/>
  <c r="CE68" i="1"/>
  <c r="CA33" i="1"/>
  <c r="CB33" i="1"/>
  <c r="CC33" i="1"/>
  <c r="CD33" i="1"/>
  <c r="CE33" i="1"/>
  <c r="CA34" i="1"/>
  <c r="CB34" i="1"/>
  <c r="CC34" i="1"/>
  <c r="CD34" i="1"/>
  <c r="CE34" i="1"/>
  <c r="CA35" i="1"/>
  <c r="CB35" i="1"/>
  <c r="CC35" i="1"/>
  <c r="CD35" i="1"/>
  <c r="CE35" i="1"/>
  <c r="CA36" i="1"/>
  <c r="CB36" i="1"/>
  <c r="CC36" i="1"/>
  <c r="CD36" i="1"/>
  <c r="CE36" i="1"/>
  <c r="CA37" i="1"/>
  <c r="CB37" i="1"/>
  <c r="CC37" i="1"/>
  <c r="CD37" i="1"/>
  <c r="CE37" i="1"/>
  <c r="CA38" i="1"/>
  <c r="CB38" i="1"/>
  <c r="CC38" i="1"/>
  <c r="CD38" i="1"/>
  <c r="CE38" i="1"/>
  <c r="CA39" i="1"/>
  <c r="CB39" i="1"/>
  <c r="CC39" i="1"/>
  <c r="CD39" i="1"/>
  <c r="CE39" i="1"/>
  <c r="CA40" i="1"/>
  <c r="CB40" i="1"/>
  <c r="CC40" i="1"/>
  <c r="CD40" i="1"/>
  <c r="CE40" i="1"/>
  <c r="CA41" i="1"/>
  <c r="CB41" i="1"/>
  <c r="CC41" i="1"/>
  <c r="CD41" i="1"/>
  <c r="CE41" i="1"/>
  <c r="CA42" i="1"/>
  <c r="CB42" i="1"/>
  <c r="CC42" i="1"/>
  <c r="CD42" i="1"/>
  <c r="CE42" i="1"/>
  <c r="CA43" i="1"/>
  <c r="CB43" i="1"/>
  <c r="CC43" i="1"/>
  <c r="CD43" i="1"/>
  <c r="CE43" i="1"/>
  <c r="CA44" i="1"/>
  <c r="CB44" i="1"/>
  <c r="CC44" i="1"/>
  <c r="CD44" i="1"/>
  <c r="CE44" i="1"/>
  <c r="CA45" i="1"/>
  <c r="CB45" i="1"/>
  <c r="CC45" i="1"/>
  <c r="CD45" i="1"/>
  <c r="CE45" i="1"/>
  <c r="CA46" i="1"/>
  <c r="CB46" i="1"/>
  <c r="CC46" i="1"/>
  <c r="CD46" i="1"/>
  <c r="CE46" i="1"/>
  <c r="CA47" i="1"/>
  <c r="CB47" i="1"/>
  <c r="CC47" i="1"/>
  <c r="CD47" i="1"/>
  <c r="CE47" i="1"/>
  <c r="CA48" i="1"/>
  <c r="CB48" i="1"/>
  <c r="CC48" i="1"/>
  <c r="CD48" i="1"/>
  <c r="CE48" i="1"/>
  <c r="CA49" i="1"/>
  <c r="CB49" i="1"/>
  <c r="CC49" i="1"/>
  <c r="CD49" i="1"/>
  <c r="CE49" i="1"/>
  <c r="CA50" i="1"/>
  <c r="CB50" i="1"/>
  <c r="CC50" i="1"/>
  <c r="CD50" i="1"/>
  <c r="CE50" i="1"/>
  <c r="CA51" i="1"/>
  <c r="CB51" i="1"/>
  <c r="CC51" i="1"/>
  <c r="CD51" i="1"/>
  <c r="CE51" i="1"/>
  <c r="CA52" i="1"/>
  <c r="CB52" i="1"/>
  <c r="CC52" i="1"/>
  <c r="CD52" i="1"/>
  <c r="CE52" i="1"/>
  <c r="CA22" i="1"/>
  <c r="CB22" i="1"/>
  <c r="CC22" i="1"/>
  <c r="CD22" i="1"/>
  <c r="CE22" i="1"/>
  <c r="CA23" i="1"/>
  <c r="CB23" i="1"/>
  <c r="CC23" i="1"/>
  <c r="CD23" i="1"/>
  <c r="CE23" i="1"/>
  <c r="CA24" i="1"/>
  <c r="CB24" i="1"/>
  <c r="CC24" i="1"/>
  <c r="CD24" i="1"/>
  <c r="CE24" i="1"/>
  <c r="CA25" i="1"/>
  <c r="CB25" i="1"/>
  <c r="CC25" i="1"/>
  <c r="CD25" i="1"/>
  <c r="CE25" i="1"/>
  <c r="CA26" i="1"/>
  <c r="CB26" i="1"/>
  <c r="CC26" i="1"/>
  <c r="CD26" i="1"/>
  <c r="CE26" i="1"/>
  <c r="CA27" i="1"/>
  <c r="CB27" i="1"/>
  <c r="CC27" i="1"/>
  <c r="CD27" i="1"/>
  <c r="CE27" i="1"/>
  <c r="CA28" i="1"/>
  <c r="CB28" i="1"/>
  <c r="CC28" i="1"/>
  <c r="CD28" i="1"/>
  <c r="CE28" i="1"/>
  <c r="CA29" i="1"/>
  <c r="CB29" i="1"/>
  <c r="CC29" i="1"/>
  <c r="CD29" i="1"/>
  <c r="CE29" i="1"/>
  <c r="CA30" i="1"/>
  <c r="CB30" i="1"/>
  <c r="CC30" i="1"/>
  <c r="CD30" i="1"/>
  <c r="CE30" i="1"/>
  <c r="CA31" i="1"/>
  <c r="CB31" i="1"/>
  <c r="CC31" i="1"/>
  <c r="CD31" i="1"/>
  <c r="CE31" i="1"/>
  <c r="CA32" i="1"/>
  <c r="CB32" i="1"/>
  <c r="CC32" i="1"/>
  <c r="CD32" i="1"/>
  <c r="CE32" i="1"/>
  <c r="CA3" i="1"/>
  <c r="CB3" i="1"/>
  <c r="CC3" i="1"/>
  <c r="CD3" i="1"/>
  <c r="CE3" i="1"/>
  <c r="CA4" i="1"/>
  <c r="CB4" i="1"/>
  <c r="CC4" i="1"/>
  <c r="CD4" i="1"/>
  <c r="CE4" i="1"/>
  <c r="CA5" i="1"/>
  <c r="CB5" i="1"/>
  <c r="CC5" i="1"/>
  <c r="CD5" i="1"/>
  <c r="CE5" i="1"/>
  <c r="CA6" i="1"/>
  <c r="CB6" i="1"/>
  <c r="CC6" i="1"/>
  <c r="CD6" i="1"/>
  <c r="CE6" i="1"/>
  <c r="CA7" i="1"/>
  <c r="CB7" i="1"/>
  <c r="CC7" i="1"/>
  <c r="CD7" i="1"/>
  <c r="CE7" i="1"/>
  <c r="CA8" i="1"/>
  <c r="CB8" i="1"/>
  <c r="CC8" i="1"/>
  <c r="CD8" i="1"/>
  <c r="CE8" i="1"/>
  <c r="CA9" i="1"/>
  <c r="CB9" i="1"/>
  <c r="CC9" i="1"/>
  <c r="CD9" i="1"/>
  <c r="CE9" i="1"/>
  <c r="CA10" i="1"/>
  <c r="CB10" i="1"/>
  <c r="CC10" i="1"/>
  <c r="CD10" i="1"/>
  <c r="CE10" i="1"/>
  <c r="CA11" i="1"/>
  <c r="CB11" i="1"/>
  <c r="CC11" i="1"/>
  <c r="CD11" i="1"/>
  <c r="CE11" i="1"/>
  <c r="CA12" i="1"/>
  <c r="CB12" i="1"/>
  <c r="CC12" i="1"/>
  <c r="CD12" i="1"/>
  <c r="CE12" i="1"/>
  <c r="CA13" i="1"/>
  <c r="CB13" i="1"/>
  <c r="CC13" i="1"/>
  <c r="CD13" i="1"/>
  <c r="CE13" i="1"/>
  <c r="CA14" i="1"/>
  <c r="CB14" i="1"/>
  <c r="CC14" i="1"/>
  <c r="CD14" i="1"/>
  <c r="CE14" i="1"/>
  <c r="CA15" i="1"/>
  <c r="CB15" i="1"/>
  <c r="CC15" i="1"/>
  <c r="CD15" i="1"/>
  <c r="CE15" i="1"/>
  <c r="CA16" i="1"/>
  <c r="CB16" i="1"/>
  <c r="CC16" i="1"/>
  <c r="CD16" i="1"/>
  <c r="CE16" i="1"/>
  <c r="CA17" i="1"/>
  <c r="CB17" i="1"/>
  <c r="CC17" i="1"/>
  <c r="CD17" i="1"/>
  <c r="CE17" i="1"/>
  <c r="CA18" i="1"/>
  <c r="CB18" i="1"/>
  <c r="CC18" i="1"/>
  <c r="CD18" i="1"/>
  <c r="CE18" i="1"/>
  <c r="CA19" i="1"/>
  <c r="CB19" i="1"/>
  <c r="CC19" i="1"/>
  <c r="CD19" i="1"/>
  <c r="CE19" i="1"/>
  <c r="CA20" i="1"/>
  <c r="CB20" i="1"/>
  <c r="CC20" i="1"/>
  <c r="CD20" i="1"/>
  <c r="CE20" i="1"/>
  <c r="CA21" i="1"/>
  <c r="CB21" i="1"/>
  <c r="CC21" i="1"/>
  <c r="CD21" i="1"/>
  <c r="CE21" i="1"/>
  <c r="CE2" i="1"/>
  <c r="CD2" i="1"/>
  <c r="CC2" i="1"/>
  <c r="CB2" i="1"/>
  <c r="CA2" i="1"/>
  <c r="BX86" i="1"/>
  <c r="BU80" i="1"/>
  <c r="BV80" i="1"/>
  <c r="BW80" i="1"/>
  <c r="BX80" i="1"/>
  <c r="BY80" i="1"/>
  <c r="BU81" i="1"/>
  <c r="BV81" i="1"/>
  <c r="BW81" i="1"/>
  <c r="BX81" i="1"/>
  <c r="BY81" i="1"/>
  <c r="BU82" i="1"/>
  <c r="BV82" i="1"/>
  <c r="BW82" i="1"/>
  <c r="BX82" i="1"/>
  <c r="BY82" i="1"/>
  <c r="BU83" i="1"/>
  <c r="BV83" i="1"/>
  <c r="BW83" i="1"/>
  <c r="BX83" i="1"/>
  <c r="BY83" i="1"/>
  <c r="BU84" i="1"/>
  <c r="BV84" i="1"/>
  <c r="BW84" i="1"/>
  <c r="BX84" i="1"/>
  <c r="BY84" i="1"/>
  <c r="BU85" i="1"/>
  <c r="BV85" i="1"/>
  <c r="BW85" i="1"/>
  <c r="BX85" i="1"/>
  <c r="BY85" i="1"/>
  <c r="BU86" i="1"/>
  <c r="BV86" i="1"/>
  <c r="BW86" i="1"/>
  <c r="BY86" i="1"/>
  <c r="BU87" i="1"/>
  <c r="BV87" i="1"/>
  <c r="BW87" i="1"/>
  <c r="BX87" i="1"/>
  <c r="BY87" i="1"/>
  <c r="BU88" i="1"/>
  <c r="BV88" i="1"/>
  <c r="BW88" i="1"/>
  <c r="BX88" i="1"/>
  <c r="BY88" i="1"/>
  <c r="BU89" i="1"/>
  <c r="BV89" i="1"/>
  <c r="BW89" i="1"/>
  <c r="BX89" i="1"/>
  <c r="BY89" i="1"/>
  <c r="BU90" i="1"/>
  <c r="BV90" i="1"/>
  <c r="BW90" i="1"/>
  <c r="BX90" i="1"/>
  <c r="BY90" i="1"/>
  <c r="BU91" i="1"/>
  <c r="BV91" i="1"/>
  <c r="BW91" i="1"/>
  <c r="BX91" i="1"/>
  <c r="BY91" i="1"/>
  <c r="BU92" i="1"/>
  <c r="BV92" i="1"/>
  <c r="BW92" i="1"/>
  <c r="BX92" i="1"/>
  <c r="BY92" i="1"/>
  <c r="BU93" i="1"/>
  <c r="BV93" i="1"/>
  <c r="BW93" i="1"/>
  <c r="BX93" i="1"/>
  <c r="BY93" i="1"/>
  <c r="BU94" i="1"/>
  <c r="BV94" i="1"/>
  <c r="BW94" i="1"/>
  <c r="BX94" i="1"/>
  <c r="BY94" i="1"/>
  <c r="BU65" i="1"/>
  <c r="BV65" i="1"/>
  <c r="BW65" i="1"/>
  <c r="BX65" i="1"/>
  <c r="BY65" i="1"/>
  <c r="BU66" i="1"/>
  <c r="BV66" i="1"/>
  <c r="BW66" i="1"/>
  <c r="BX66" i="1"/>
  <c r="BY66" i="1"/>
  <c r="BU67" i="1"/>
  <c r="BV67" i="1"/>
  <c r="BW67" i="1"/>
  <c r="BX67" i="1"/>
  <c r="BY67" i="1"/>
  <c r="BU68" i="1"/>
  <c r="BV68" i="1"/>
  <c r="BW68" i="1"/>
  <c r="BX68" i="1"/>
  <c r="BY68" i="1"/>
  <c r="BU69" i="1"/>
  <c r="BV69" i="1"/>
  <c r="BW69" i="1"/>
  <c r="BX69" i="1"/>
  <c r="BY69" i="1"/>
  <c r="BU70" i="1"/>
  <c r="BV70" i="1"/>
  <c r="BW70" i="1"/>
  <c r="BX70" i="1"/>
  <c r="BY70" i="1"/>
  <c r="BU71" i="1"/>
  <c r="BV71" i="1"/>
  <c r="BW71" i="1"/>
  <c r="BX71" i="1"/>
  <c r="BY71" i="1"/>
  <c r="BU72" i="1"/>
  <c r="BV72" i="1"/>
  <c r="BW72" i="1"/>
  <c r="BX72" i="1"/>
  <c r="BY72" i="1"/>
  <c r="BU73" i="1"/>
  <c r="BV73" i="1"/>
  <c r="BW73" i="1"/>
  <c r="BX73" i="1"/>
  <c r="BY73" i="1"/>
  <c r="BU74" i="1"/>
  <c r="BV74" i="1"/>
  <c r="BW74" i="1"/>
  <c r="BX74" i="1"/>
  <c r="BY74" i="1"/>
  <c r="BU75" i="1"/>
  <c r="BV75" i="1"/>
  <c r="BW75" i="1"/>
  <c r="BX75" i="1"/>
  <c r="BY75" i="1"/>
  <c r="BU76" i="1"/>
  <c r="BV76" i="1"/>
  <c r="BW76" i="1"/>
  <c r="BX76" i="1"/>
  <c r="BY76" i="1"/>
  <c r="BU77" i="1"/>
  <c r="BV77" i="1"/>
  <c r="BW77" i="1"/>
  <c r="BX77" i="1"/>
  <c r="BY77" i="1"/>
  <c r="BU78" i="1"/>
  <c r="BV78" i="1"/>
  <c r="BW78" i="1"/>
  <c r="BX78" i="1"/>
  <c r="BY78" i="1"/>
  <c r="BU79" i="1"/>
  <c r="BV79" i="1"/>
  <c r="BW79" i="1"/>
  <c r="BX79" i="1"/>
  <c r="BY79" i="1"/>
  <c r="BU51" i="1"/>
  <c r="BV51" i="1"/>
  <c r="BW51" i="1"/>
  <c r="BX51" i="1"/>
  <c r="BY51" i="1"/>
  <c r="BU52" i="1"/>
  <c r="BV52" i="1"/>
  <c r="BW52" i="1"/>
  <c r="BX52" i="1"/>
  <c r="BY52" i="1"/>
  <c r="BU53" i="1"/>
  <c r="BV53" i="1"/>
  <c r="BW53" i="1"/>
  <c r="BX53" i="1"/>
  <c r="BY53" i="1"/>
  <c r="BU54" i="1"/>
  <c r="BV54" i="1"/>
  <c r="BW54" i="1"/>
  <c r="BX54" i="1"/>
  <c r="BY54" i="1"/>
  <c r="BU55" i="1"/>
  <c r="BV55" i="1"/>
  <c r="BW55" i="1"/>
  <c r="BX55" i="1"/>
  <c r="BY55" i="1"/>
  <c r="BU56" i="1"/>
  <c r="BV56" i="1"/>
  <c r="BW56" i="1"/>
  <c r="BX56" i="1"/>
  <c r="BY56" i="1"/>
  <c r="BU57" i="1"/>
  <c r="BV57" i="1"/>
  <c r="BW57" i="1"/>
  <c r="BX57" i="1"/>
  <c r="BY57" i="1"/>
  <c r="BU58" i="1"/>
  <c r="BV58" i="1"/>
  <c r="BW58" i="1"/>
  <c r="BX58" i="1"/>
  <c r="BY58" i="1"/>
  <c r="BU59" i="1"/>
  <c r="BV59" i="1"/>
  <c r="BW59" i="1"/>
  <c r="BX59" i="1"/>
  <c r="BY59" i="1"/>
  <c r="BU60" i="1"/>
  <c r="BV60" i="1"/>
  <c r="BW60" i="1"/>
  <c r="BX60" i="1"/>
  <c r="BY60" i="1"/>
  <c r="BU61" i="1"/>
  <c r="BV61" i="1"/>
  <c r="BW61" i="1"/>
  <c r="BX61" i="1"/>
  <c r="BY61" i="1"/>
  <c r="BU62" i="1"/>
  <c r="BV62" i="1"/>
  <c r="BW62" i="1"/>
  <c r="BX62" i="1"/>
  <c r="BY62" i="1"/>
  <c r="BU63" i="1"/>
  <c r="BV63" i="1"/>
  <c r="BW63" i="1"/>
  <c r="BX63" i="1"/>
  <c r="BY63" i="1"/>
  <c r="BU64" i="1"/>
  <c r="BV64" i="1"/>
  <c r="BW64" i="1"/>
  <c r="BX64" i="1"/>
  <c r="BY64" i="1"/>
  <c r="BU31" i="1"/>
  <c r="BV31" i="1"/>
  <c r="BW31" i="1"/>
  <c r="BX31" i="1"/>
  <c r="BY31" i="1"/>
  <c r="BU32" i="1"/>
  <c r="BV32" i="1"/>
  <c r="BW32" i="1"/>
  <c r="BX32" i="1"/>
  <c r="BY32" i="1"/>
  <c r="BU33" i="1"/>
  <c r="BV33" i="1"/>
  <c r="BW33" i="1"/>
  <c r="BX33" i="1"/>
  <c r="BY33" i="1"/>
  <c r="BU34" i="1"/>
  <c r="BV34" i="1"/>
  <c r="BW34" i="1"/>
  <c r="BX34" i="1"/>
  <c r="BY34" i="1"/>
  <c r="BU35" i="1"/>
  <c r="BV35" i="1"/>
  <c r="BW35" i="1"/>
  <c r="BX35" i="1"/>
  <c r="BY35" i="1"/>
  <c r="BU36" i="1"/>
  <c r="BV36" i="1"/>
  <c r="BW36" i="1"/>
  <c r="BX36" i="1"/>
  <c r="BY36" i="1"/>
  <c r="BU37" i="1"/>
  <c r="BV37" i="1"/>
  <c r="BW37" i="1"/>
  <c r="BX37" i="1"/>
  <c r="BY37" i="1"/>
  <c r="BU38" i="1"/>
  <c r="BV38" i="1"/>
  <c r="BW38" i="1"/>
  <c r="BX38" i="1"/>
  <c r="BY38" i="1"/>
  <c r="BU39" i="1"/>
  <c r="BV39" i="1"/>
  <c r="BW39" i="1"/>
  <c r="BX39" i="1"/>
  <c r="BY39" i="1"/>
  <c r="BU40" i="1"/>
  <c r="BV40" i="1"/>
  <c r="BW40" i="1"/>
  <c r="BX40" i="1"/>
  <c r="BY40" i="1"/>
  <c r="BU41" i="1"/>
  <c r="BV41" i="1"/>
  <c r="BW41" i="1"/>
  <c r="BX41" i="1"/>
  <c r="BY41" i="1"/>
  <c r="BU42" i="1"/>
  <c r="BV42" i="1"/>
  <c r="BW42" i="1"/>
  <c r="BX42" i="1"/>
  <c r="BY42" i="1"/>
  <c r="BU43" i="1"/>
  <c r="BV43" i="1"/>
  <c r="BW43" i="1"/>
  <c r="BX43" i="1"/>
  <c r="BY43" i="1"/>
  <c r="BU44" i="1"/>
  <c r="BV44" i="1"/>
  <c r="BW44" i="1"/>
  <c r="BX44" i="1"/>
  <c r="BY44" i="1"/>
  <c r="BU45" i="1"/>
  <c r="BV45" i="1"/>
  <c r="BW45" i="1"/>
  <c r="BX45" i="1"/>
  <c r="BY45" i="1"/>
  <c r="BU46" i="1"/>
  <c r="BV46" i="1"/>
  <c r="BW46" i="1"/>
  <c r="BX46" i="1"/>
  <c r="BY46" i="1"/>
  <c r="BU47" i="1"/>
  <c r="BV47" i="1"/>
  <c r="BW47" i="1"/>
  <c r="BX47" i="1"/>
  <c r="BY47" i="1"/>
  <c r="BU48" i="1"/>
  <c r="BV48" i="1"/>
  <c r="BW48" i="1"/>
  <c r="BX48" i="1"/>
  <c r="BY48" i="1"/>
  <c r="BU49" i="1"/>
  <c r="BV49" i="1"/>
  <c r="BW49" i="1"/>
  <c r="BX49" i="1"/>
  <c r="BY49" i="1"/>
  <c r="BU50" i="1"/>
  <c r="BV50" i="1"/>
  <c r="BW50" i="1"/>
  <c r="BX50" i="1"/>
  <c r="BY50" i="1"/>
  <c r="BU17" i="1"/>
  <c r="BV17" i="1"/>
  <c r="BW17" i="1"/>
  <c r="BX17" i="1"/>
  <c r="BY17" i="1"/>
  <c r="BU18" i="1"/>
  <c r="BV18" i="1"/>
  <c r="BW18" i="1"/>
  <c r="BX18" i="1"/>
  <c r="BY18" i="1"/>
  <c r="BU19" i="1"/>
  <c r="BV19" i="1"/>
  <c r="BW19" i="1"/>
  <c r="BX19" i="1"/>
  <c r="BY19" i="1"/>
  <c r="BU20" i="1"/>
  <c r="BV20" i="1"/>
  <c r="BW20" i="1"/>
  <c r="BX20" i="1"/>
  <c r="BY20" i="1"/>
  <c r="BU21" i="1"/>
  <c r="BV21" i="1"/>
  <c r="BW21" i="1"/>
  <c r="BX21" i="1"/>
  <c r="BY21" i="1"/>
  <c r="BU22" i="1"/>
  <c r="BV22" i="1"/>
  <c r="BW22" i="1"/>
  <c r="BX22" i="1"/>
  <c r="BY22" i="1"/>
  <c r="BU23" i="1"/>
  <c r="BV23" i="1"/>
  <c r="BW23" i="1"/>
  <c r="BX23" i="1"/>
  <c r="BY23" i="1"/>
  <c r="BU24" i="1"/>
  <c r="BV24" i="1"/>
  <c r="BW24" i="1"/>
  <c r="BX24" i="1"/>
  <c r="BY24" i="1"/>
  <c r="BU25" i="1"/>
  <c r="BV25" i="1"/>
  <c r="BW25" i="1"/>
  <c r="BX25" i="1"/>
  <c r="BY25" i="1"/>
  <c r="BU26" i="1"/>
  <c r="BV26" i="1"/>
  <c r="BW26" i="1"/>
  <c r="BX26" i="1"/>
  <c r="BY26" i="1"/>
  <c r="BU27" i="1"/>
  <c r="BV27" i="1"/>
  <c r="BW27" i="1"/>
  <c r="BX27" i="1"/>
  <c r="BY27" i="1"/>
  <c r="BU28" i="1"/>
  <c r="BV28" i="1"/>
  <c r="BW28" i="1"/>
  <c r="BX28" i="1"/>
  <c r="BY28" i="1"/>
  <c r="BU29" i="1"/>
  <c r="BV29" i="1"/>
  <c r="BW29" i="1"/>
  <c r="BX29" i="1"/>
  <c r="BY29" i="1"/>
  <c r="BU30" i="1"/>
  <c r="BV30" i="1"/>
  <c r="BW30" i="1"/>
  <c r="BX30" i="1"/>
  <c r="BY30" i="1"/>
  <c r="BU3" i="1"/>
  <c r="BV3" i="1"/>
  <c r="BW3" i="1"/>
  <c r="BX3" i="1"/>
  <c r="BY3" i="1"/>
  <c r="BU4" i="1"/>
  <c r="BV4" i="1"/>
  <c r="BW4" i="1"/>
  <c r="BX4" i="1"/>
  <c r="BY4" i="1"/>
  <c r="BU5" i="1"/>
  <c r="BV5" i="1"/>
  <c r="BW5" i="1"/>
  <c r="BX5" i="1"/>
  <c r="BY5" i="1"/>
  <c r="BU6" i="1"/>
  <c r="BV6" i="1"/>
  <c r="BW6" i="1"/>
  <c r="BX6" i="1"/>
  <c r="BY6" i="1"/>
  <c r="BU7" i="1"/>
  <c r="BV7" i="1"/>
  <c r="BW7" i="1"/>
  <c r="BX7" i="1"/>
  <c r="BY7" i="1"/>
  <c r="BU8" i="1"/>
  <c r="BV8" i="1"/>
  <c r="BW8" i="1"/>
  <c r="BX8" i="1"/>
  <c r="BY8" i="1"/>
  <c r="BU9" i="1"/>
  <c r="BV9" i="1"/>
  <c r="BW9" i="1"/>
  <c r="BX9" i="1"/>
  <c r="BY9" i="1"/>
  <c r="BU10" i="1"/>
  <c r="BV10" i="1"/>
  <c r="BW10" i="1"/>
  <c r="BX10" i="1"/>
  <c r="BY10" i="1"/>
  <c r="BU11" i="1"/>
  <c r="BV11" i="1"/>
  <c r="BW11" i="1"/>
  <c r="BX11" i="1"/>
  <c r="BY11" i="1"/>
  <c r="BU12" i="1"/>
  <c r="BV12" i="1"/>
  <c r="BW12" i="1"/>
  <c r="BX12" i="1"/>
  <c r="BY12" i="1"/>
  <c r="BU13" i="1"/>
  <c r="BV13" i="1"/>
  <c r="BW13" i="1"/>
  <c r="BX13" i="1"/>
  <c r="BY13" i="1"/>
  <c r="BU14" i="1"/>
  <c r="BV14" i="1"/>
  <c r="BW14" i="1"/>
  <c r="BX14" i="1"/>
  <c r="BY14" i="1"/>
  <c r="BU15" i="1"/>
  <c r="BV15" i="1"/>
  <c r="BW15" i="1"/>
  <c r="BX15" i="1"/>
  <c r="BY15" i="1"/>
  <c r="BU16" i="1"/>
  <c r="BV16" i="1"/>
  <c r="BW16" i="1"/>
  <c r="BX16" i="1"/>
  <c r="BY16" i="1"/>
  <c r="BY2" i="1"/>
  <c r="BX2" i="1"/>
  <c r="BW2" i="1"/>
  <c r="BV2" i="1"/>
  <c r="BU2" i="1"/>
  <c r="BO84" i="1"/>
  <c r="BP84" i="1"/>
  <c r="BQ84" i="1"/>
  <c r="BR84" i="1"/>
  <c r="BS84" i="1"/>
  <c r="BO85" i="1"/>
  <c r="BP85" i="1"/>
  <c r="BQ85" i="1"/>
  <c r="BR85" i="1"/>
  <c r="BS85" i="1"/>
  <c r="BO86" i="1"/>
  <c r="BP86" i="1"/>
  <c r="BQ86" i="1"/>
  <c r="BR86" i="1"/>
  <c r="BS86" i="1"/>
  <c r="BO87" i="1"/>
  <c r="BP87" i="1"/>
  <c r="BQ87" i="1"/>
  <c r="BR87" i="1"/>
  <c r="BS87" i="1"/>
  <c r="BO88" i="1"/>
  <c r="BP88" i="1"/>
  <c r="BQ88" i="1"/>
  <c r="BR88" i="1"/>
  <c r="BS88" i="1"/>
  <c r="BO89" i="1"/>
  <c r="BP89" i="1"/>
  <c r="BQ89" i="1"/>
  <c r="BR89" i="1"/>
  <c r="BS89" i="1"/>
  <c r="BO90" i="1"/>
  <c r="BP90" i="1"/>
  <c r="BQ90" i="1"/>
  <c r="BR90" i="1"/>
  <c r="BS90" i="1"/>
  <c r="BO91" i="1"/>
  <c r="BP91" i="1"/>
  <c r="BQ91" i="1"/>
  <c r="BR91" i="1"/>
  <c r="BS91" i="1"/>
  <c r="BO92" i="1"/>
  <c r="BP92" i="1"/>
  <c r="BQ92" i="1"/>
  <c r="BR92" i="1"/>
  <c r="BS92" i="1"/>
  <c r="BO93" i="1"/>
  <c r="BP93" i="1"/>
  <c r="BQ93" i="1"/>
  <c r="BR93" i="1"/>
  <c r="BS93" i="1"/>
  <c r="BO94" i="1"/>
  <c r="BP94" i="1"/>
  <c r="BQ94" i="1"/>
  <c r="BR94" i="1"/>
  <c r="BS94" i="1"/>
  <c r="BO64" i="1"/>
  <c r="BP64" i="1"/>
  <c r="BQ64" i="1"/>
  <c r="BR64" i="1"/>
  <c r="BS64" i="1"/>
  <c r="BO65" i="1"/>
  <c r="BP65" i="1"/>
  <c r="BQ65" i="1"/>
  <c r="BR65" i="1"/>
  <c r="BS65" i="1"/>
  <c r="BO66" i="1"/>
  <c r="BP66" i="1"/>
  <c r="BQ66" i="1"/>
  <c r="BR66" i="1"/>
  <c r="BS66" i="1"/>
  <c r="BO67" i="1"/>
  <c r="BP67" i="1"/>
  <c r="BQ67" i="1"/>
  <c r="BR67" i="1"/>
  <c r="BS67" i="1"/>
  <c r="BO68" i="1"/>
  <c r="BP68" i="1"/>
  <c r="BQ68" i="1"/>
  <c r="BR68" i="1"/>
  <c r="BS68" i="1"/>
  <c r="BO69" i="1"/>
  <c r="BP69" i="1"/>
  <c r="BQ69" i="1"/>
  <c r="BR69" i="1"/>
  <c r="BS69" i="1"/>
  <c r="BO70" i="1"/>
  <c r="BP70" i="1"/>
  <c r="BQ70" i="1"/>
  <c r="BR70" i="1"/>
  <c r="BS70" i="1"/>
  <c r="BO71" i="1"/>
  <c r="BP71" i="1"/>
  <c r="BQ71" i="1"/>
  <c r="BR71" i="1"/>
  <c r="BS71" i="1"/>
  <c r="BO72" i="1"/>
  <c r="BP72" i="1"/>
  <c r="BQ72" i="1"/>
  <c r="BR72" i="1"/>
  <c r="BS72" i="1"/>
  <c r="BO73" i="1"/>
  <c r="BP73" i="1"/>
  <c r="BQ73" i="1"/>
  <c r="BR73" i="1"/>
  <c r="BS73" i="1"/>
  <c r="BO74" i="1"/>
  <c r="BP74" i="1"/>
  <c r="BQ74" i="1"/>
  <c r="BR74" i="1"/>
  <c r="BS74" i="1"/>
  <c r="BO75" i="1"/>
  <c r="BP75" i="1"/>
  <c r="BQ75" i="1"/>
  <c r="BR75" i="1"/>
  <c r="BS75" i="1"/>
  <c r="BO76" i="1"/>
  <c r="BP76" i="1"/>
  <c r="BQ76" i="1"/>
  <c r="BR76" i="1"/>
  <c r="BS76" i="1"/>
  <c r="BO77" i="1"/>
  <c r="BP77" i="1"/>
  <c r="BQ77" i="1"/>
  <c r="BR77" i="1"/>
  <c r="BS77" i="1"/>
  <c r="BO78" i="1"/>
  <c r="BP78" i="1"/>
  <c r="BQ78" i="1"/>
  <c r="BR78" i="1"/>
  <c r="BS78" i="1"/>
  <c r="BO79" i="1"/>
  <c r="BP79" i="1"/>
  <c r="BQ79" i="1"/>
  <c r="BR79" i="1"/>
  <c r="BS79" i="1"/>
  <c r="BO80" i="1"/>
  <c r="BP80" i="1"/>
  <c r="BQ80" i="1"/>
  <c r="BR80" i="1"/>
  <c r="BS80" i="1"/>
  <c r="BO81" i="1"/>
  <c r="BP81" i="1"/>
  <c r="BQ81" i="1"/>
  <c r="BR81" i="1"/>
  <c r="BS81" i="1"/>
  <c r="BO82" i="1"/>
  <c r="BP82" i="1"/>
  <c r="BQ82" i="1"/>
  <c r="BR82" i="1"/>
  <c r="BS82" i="1"/>
  <c r="BO83" i="1"/>
  <c r="BP83" i="1"/>
  <c r="BQ83" i="1"/>
  <c r="BR83" i="1"/>
  <c r="BS83" i="1"/>
  <c r="BO49" i="1"/>
  <c r="BP49" i="1"/>
  <c r="BQ49" i="1"/>
  <c r="BR49" i="1"/>
  <c r="BS49" i="1"/>
  <c r="BO50" i="1"/>
  <c r="BP50" i="1"/>
  <c r="BQ50" i="1"/>
  <c r="BR50" i="1"/>
  <c r="BS50" i="1"/>
  <c r="BO51" i="1"/>
  <c r="BP51" i="1"/>
  <c r="BQ51" i="1"/>
  <c r="BR51" i="1"/>
  <c r="BS51" i="1"/>
  <c r="BO52" i="1"/>
  <c r="BP52" i="1"/>
  <c r="BQ52" i="1"/>
  <c r="BR52" i="1"/>
  <c r="BS52" i="1"/>
  <c r="BO53" i="1"/>
  <c r="BP53" i="1"/>
  <c r="BQ53" i="1"/>
  <c r="BR53" i="1"/>
  <c r="BS53" i="1"/>
  <c r="BO54" i="1"/>
  <c r="BP54" i="1"/>
  <c r="BQ54" i="1"/>
  <c r="BR54" i="1"/>
  <c r="BS54" i="1"/>
  <c r="BO55" i="1"/>
  <c r="BP55" i="1"/>
  <c r="BQ55" i="1"/>
  <c r="BR55" i="1"/>
  <c r="BS55" i="1"/>
  <c r="BO56" i="1"/>
  <c r="BP56" i="1"/>
  <c r="BQ56" i="1"/>
  <c r="BR56" i="1"/>
  <c r="BS56" i="1"/>
  <c r="BO57" i="1"/>
  <c r="BP57" i="1"/>
  <c r="BQ57" i="1"/>
  <c r="BR57" i="1"/>
  <c r="BS57" i="1"/>
  <c r="BO58" i="1"/>
  <c r="BP58" i="1"/>
  <c r="BQ58" i="1"/>
  <c r="BR58" i="1"/>
  <c r="BS58" i="1"/>
  <c r="BO59" i="1"/>
  <c r="BP59" i="1"/>
  <c r="BQ59" i="1"/>
  <c r="BR59" i="1"/>
  <c r="BS59" i="1"/>
  <c r="BO60" i="1"/>
  <c r="BP60" i="1"/>
  <c r="BQ60" i="1"/>
  <c r="BR60" i="1"/>
  <c r="BS60" i="1"/>
  <c r="BO61" i="1"/>
  <c r="BP61" i="1"/>
  <c r="BQ61" i="1"/>
  <c r="BR61" i="1"/>
  <c r="BS61" i="1"/>
  <c r="BO62" i="1"/>
  <c r="BP62" i="1"/>
  <c r="BQ62" i="1"/>
  <c r="BR62" i="1"/>
  <c r="BS62" i="1"/>
  <c r="BO63" i="1"/>
  <c r="BP63" i="1"/>
  <c r="BQ63" i="1"/>
  <c r="BR63" i="1"/>
  <c r="BS63" i="1"/>
  <c r="BO34" i="1"/>
  <c r="BP34" i="1"/>
  <c r="BQ34" i="1"/>
  <c r="BR34" i="1"/>
  <c r="BS34" i="1"/>
  <c r="BO35" i="1"/>
  <c r="BP35" i="1"/>
  <c r="BQ35" i="1"/>
  <c r="BR35" i="1"/>
  <c r="BS35" i="1"/>
  <c r="BO36" i="1"/>
  <c r="BP36" i="1"/>
  <c r="BQ36" i="1"/>
  <c r="BR36" i="1"/>
  <c r="BS36" i="1"/>
  <c r="BO37" i="1"/>
  <c r="BP37" i="1"/>
  <c r="BQ37" i="1"/>
  <c r="BR37" i="1"/>
  <c r="BS37" i="1"/>
  <c r="BO38" i="1"/>
  <c r="BP38" i="1"/>
  <c r="BQ38" i="1"/>
  <c r="BR38" i="1"/>
  <c r="BS38" i="1"/>
  <c r="BO39" i="1"/>
  <c r="BP39" i="1"/>
  <c r="BQ39" i="1"/>
  <c r="BR39" i="1"/>
  <c r="BS39" i="1"/>
  <c r="BO40" i="1"/>
  <c r="BP40" i="1"/>
  <c r="BQ40" i="1"/>
  <c r="BR40" i="1"/>
  <c r="BS40" i="1"/>
  <c r="BO41" i="1"/>
  <c r="BP41" i="1"/>
  <c r="BQ41" i="1"/>
  <c r="BR41" i="1"/>
  <c r="BS41" i="1"/>
  <c r="BO42" i="1"/>
  <c r="BP42" i="1"/>
  <c r="BQ42" i="1"/>
  <c r="BR42" i="1"/>
  <c r="BS42" i="1"/>
  <c r="BO43" i="1"/>
  <c r="BP43" i="1"/>
  <c r="BQ43" i="1"/>
  <c r="BR43" i="1"/>
  <c r="BS43" i="1"/>
  <c r="BO44" i="1"/>
  <c r="BP44" i="1"/>
  <c r="BQ44" i="1"/>
  <c r="BR44" i="1"/>
  <c r="BS44" i="1"/>
  <c r="BO45" i="1"/>
  <c r="BP45" i="1"/>
  <c r="BQ45" i="1"/>
  <c r="BR45" i="1"/>
  <c r="BS45" i="1"/>
  <c r="BO46" i="1"/>
  <c r="BP46" i="1"/>
  <c r="BQ46" i="1"/>
  <c r="BR46" i="1"/>
  <c r="BS46" i="1"/>
  <c r="BO47" i="1"/>
  <c r="BP47" i="1"/>
  <c r="BQ47" i="1"/>
  <c r="BR47" i="1"/>
  <c r="BS47" i="1"/>
  <c r="BO48" i="1"/>
  <c r="BP48" i="1"/>
  <c r="BQ48" i="1"/>
  <c r="BR48" i="1"/>
  <c r="BS48" i="1"/>
  <c r="BO18" i="1"/>
  <c r="BP18" i="1"/>
  <c r="BQ18" i="1"/>
  <c r="BR18" i="1"/>
  <c r="BS18" i="1"/>
  <c r="BO19" i="1"/>
  <c r="BP19" i="1"/>
  <c r="BQ19" i="1"/>
  <c r="BR19" i="1"/>
  <c r="BS19" i="1"/>
  <c r="BO20" i="1"/>
  <c r="BP20" i="1"/>
  <c r="BQ20" i="1"/>
  <c r="BR20" i="1"/>
  <c r="BS20" i="1"/>
  <c r="BO21" i="1"/>
  <c r="BP21" i="1"/>
  <c r="BQ21" i="1"/>
  <c r="BR21" i="1"/>
  <c r="BS21" i="1"/>
  <c r="BO22" i="1"/>
  <c r="BP22" i="1"/>
  <c r="BQ22" i="1"/>
  <c r="BR22" i="1"/>
  <c r="BS22" i="1"/>
  <c r="BO23" i="1"/>
  <c r="BP23" i="1"/>
  <c r="BQ23" i="1"/>
  <c r="BR23" i="1"/>
  <c r="BS23" i="1"/>
  <c r="BO24" i="1"/>
  <c r="BP24" i="1"/>
  <c r="BQ24" i="1"/>
  <c r="BR24" i="1"/>
  <c r="BS24" i="1"/>
  <c r="BO25" i="1"/>
  <c r="BP25" i="1"/>
  <c r="BQ25" i="1"/>
  <c r="BR25" i="1"/>
  <c r="BS25" i="1"/>
  <c r="BO26" i="1"/>
  <c r="BP26" i="1"/>
  <c r="BQ26" i="1"/>
  <c r="BR26" i="1"/>
  <c r="BS26" i="1"/>
  <c r="BO27" i="1"/>
  <c r="BP27" i="1"/>
  <c r="BQ27" i="1"/>
  <c r="BR27" i="1"/>
  <c r="BS27" i="1"/>
  <c r="BO28" i="1"/>
  <c r="BP28" i="1"/>
  <c r="BQ28" i="1"/>
  <c r="BR28" i="1"/>
  <c r="BS28" i="1"/>
  <c r="BO29" i="1"/>
  <c r="BP29" i="1"/>
  <c r="BQ29" i="1"/>
  <c r="BR29" i="1"/>
  <c r="BS29" i="1"/>
  <c r="BO30" i="1"/>
  <c r="BP30" i="1"/>
  <c r="BQ30" i="1"/>
  <c r="BR30" i="1"/>
  <c r="BS30" i="1"/>
  <c r="BO31" i="1"/>
  <c r="BP31" i="1"/>
  <c r="BQ31" i="1"/>
  <c r="BR31" i="1"/>
  <c r="BS31" i="1"/>
  <c r="BO32" i="1"/>
  <c r="BP32" i="1"/>
  <c r="BQ32" i="1"/>
  <c r="BR32" i="1"/>
  <c r="BS32" i="1"/>
  <c r="BO33" i="1"/>
  <c r="BP33" i="1"/>
  <c r="BQ33" i="1"/>
  <c r="BR33" i="1"/>
  <c r="BS33" i="1"/>
  <c r="BQ17" i="1"/>
  <c r="BO3" i="1"/>
  <c r="BP3" i="1"/>
  <c r="BQ3" i="1"/>
  <c r="BR3" i="1"/>
  <c r="BS3" i="1"/>
  <c r="BO4" i="1"/>
  <c r="BP4" i="1"/>
  <c r="BQ4" i="1"/>
  <c r="BR4" i="1"/>
  <c r="BS4" i="1"/>
  <c r="BO5" i="1"/>
  <c r="BP5" i="1"/>
  <c r="BQ5" i="1"/>
  <c r="BR5" i="1"/>
  <c r="BS5" i="1"/>
  <c r="BO6" i="1"/>
  <c r="BP6" i="1"/>
  <c r="BQ6" i="1"/>
  <c r="BR6" i="1"/>
  <c r="BS6" i="1"/>
  <c r="BO7" i="1"/>
  <c r="BP7" i="1"/>
  <c r="BQ7" i="1"/>
  <c r="BR7" i="1"/>
  <c r="BS7" i="1"/>
  <c r="BO8" i="1"/>
  <c r="BP8" i="1"/>
  <c r="BQ8" i="1"/>
  <c r="BR8" i="1"/>
  <c r="BS8" i="1"/>
  <c r="BO9" i="1"/>
  <c r="BP9" i="1"/>
  <c r="BQ9" i="1"/>
  <c r="BR9" i="1"/>
  <c r="BS9" i="1"/>
  <c r="BO10" i="1"/>
  <c r="BP10" i="1"/>
  <c r="BQ10" i="1"/>
  <c r="BR10" i="1"/>
  <c r="BS10" i="1"/>
  <c r="BO11" i="1"/>
  <c r="BP11" i="1"/>
  <c r="BQ11" i="1"/>
  <c r="BR11" i="1"/>
  <c r="BS11" i="1"/>
  <c r="BO12" i="1"/>
  <c r="BP12" i="1"/>
  <c r="BQ12" i="1"/>
  <c r="BR12" i="1"/>
  <c r="BS12" i="1"/>
  <c r="BO13" i="1"/>
  <c r="BP13" i="1"/>
  <c r="BQ13" i="1"/>
  <c r="BR13" i="1"/>
  <c r="BS13" i="1"/>
  <c r="BO14" i="1"/>
  <c r="BP14" i="1"/>
  <c r="BQ14" i="1"/>
  <c r="BR14" i="1"/>
  <c r="BS14" i="1"/>
  <c r="BO15" i="1"/>
  <c r="BP15" i="1"/>
  <c r="BQ15" i="1"/>
  <c r="BR15" i="1"/>
  <c r="BS15" i="1"/>
  <c r="BO16" i="1"/>
  <c r="BP16" i="1"/>
  <c r="BQ16" i="1"/>
  <c r="BR16" i="1"/>
  <c r="BS16" i="1"/>
  <c r="BO17" i="1"/>
  <c r="BP17" i="1"/>
  <c r="BR17" i="1"/>
  <c r="BS17" i="1"/>
  <c r="BS2" i="1"/>
  <c r="BR2" i="1"/>
  <c r="BQ2" i="1"/>
  <c r="BP2" i="1"/>
  <c r="BO2" i="1"/>
  <c r="AM76" i="1"/>
  <c r="AO76" i="1"/>
  <c r="AP76" i="1"/>
  <c r="AQ76" i="1"/>
  <c r="AS76" i="1"/>
  <c r="AM77" i="1"/>
  <c r="AO77" i="1"/>
  <c r="AP77" i="1"/>
  <c r="AQ77" i="1"/>
  <c r="AS77" i="1"/>
  <c r="AM78" i="1"/>
  <c r="AO78" i="1"/>
  <c r="AP78" i="1"/>
  <c r="AQ78" i="1"/>
  <c r="AS78" i="1"/>
  <c r="AM79" i="1"/>
  <c r="AO79" i="1"/>
  <c r="AP79" i="1"/>
  <c r="AQ79" i="1"/>
  <c r="AS79" i="1"/>
  <c r="AM80" i="1"/>
  <c r="AO80" i="1"/>
  <c r="AP80" i="1"/>
  <c r="AQ80" i="1"/>
  <c r="AS80" i="1"/>
  <c r="AM81" i="1"/>
  <c r="AO81" i="1"/>
  <c r="AP81" i="1"/>
  <c r="AQ81" i="1"/>
  <c r="AS81" i="1"/>
  <c r="AM82" i="1"/>
  <c r="AO82" i="1"/>
  <c r="AP82" i="1"/>
  <c r="AQ82" i="1"/>
  <c r="AS82" i="1"/>
  <c r="AM83" i="1"/>
  <c r="AO83" i="1"/>
  <c r="AP83" i="1"/>
  <c r="AQ83" i="1"/>
  <c r="AS83" i="1"/>
  <c r="AM84" i="1"/>
  <c r="AO84" i="1"/>
  <c r="AP84" i="1"/>
  <c r="AQ84" i="1"/>
  <c r="AS84" i="1"/>
  <c r="AM85" i="1"/>
  <c r="AO85" i="1"/>
  <c r="AP85" i="1"/>
  <c r="AQ85" i="1"/>
  <c r="AS85" i="1"/>
  <c r="AM86" i="1"/>
  <c r="AO86" i="1"/>
  <c r="AP86" i="1"/>
  <c r="AQ86" i="1"/>
  <c r="AS86" i="1"/>
  <c r="AM87" i="1"/>
  <c r="AO87" i="1"/>
  <c r="AP87" i="1"/>
  <c r="AQ87" i="1"/>
  <c r="AS87" i="1"/>
  <c r="AM88" i="1"/>
  <c r="AO88" i="1"/>
  <c r="AP88" i="1"/>
  <c r="AQ88" i="1"/>
  <c r="AS88" i="1"/>
  <c r="AM89" i="1"/>
  <c r="AO89" i="1"/>
  <c r="AP89" i="1"/>
  <c r="AQ89" i="1"/>
  <c r="AS89" i="1"/>
  <c r="AM90" i="1"/>
  <c r="AO90" i="1"/>
  <c r="AP90" i="1"/>
  <c r="AQ90" i="1"/>
  <c r="AS90" i="1"/>
  <c r="AM91" i="1"/>
  <c r="AO91" i="1"/>
  <c r="AP91" i="1"/>
  <c r="AQ91" i="1"/>
  <c r="AS91" i="1"/>
  <c r="AM92" i="1"/>
  <c r="AO92" i="1"/>
  <c r="AP92" i="1"/>
  <c r="AQ92" i="1"/>
  <c r="AS92" i="1"/>
  <c r="AM93" i="1"/>
  <c r="AO93" i="1"/>
  <c r="AP93" i="1"/>
  <c r="AQ93" i="1"/>
  <c r="AS93" i="1"/>
  <c r="AM94" i="1"/>
  <c r="AO94" i="1"/>
  <c r="AP94" i="1"/>
  <c r="AQ94" i="1"/>
  <c r="AS94" i="1"/>
  <c r="AM57" i="1"/>
  <c r="AO57" i="1"/>
  <c r="AP57" i="1"/>
  <c r="AQ57" i="1"/>
  <c r="AS57" i="1"/>
  <c r="AM58" i="1"/>
  <c r="AO58" i="1"/>
  <c r="AP58" i="1"/>
  <c r="AQ58" i="1"/>
  <c r="AS58" i="1"/>
  <c r="AM59" i="1"/>
  <c r="AO59" i="1"/>
  <c r="AP59" i="1"/>
  <c r="AQ59" i="1"/>
  <c r="AS59" i="1"/>
  <c r="AM60" i="1"/>
  <c r="AO60" i="1"/>
  <c r="AP60" i="1"/>
  <c r="AQ60" i="1"/>
  <c r="AS60" i="1"/>
  <c r="AM61" i="1"/>
  <c r="AO61" i="1"/>
  <c r="AP61" i="1"/>
  <c r="AQ61" i="1"/>
  <c r="AS61" i="1"/>
  <c r="AM62" i="1"/>
  <c r="AO62" i="1"/>
  <c r="AP62" i="1"/>
  <c r="AQ62" i="1"/>
  <c r="AS62" i="1"/>
  <c r="AM63" i="1"/>
  <c r="AO63" i="1"/>
  <c r="AP63" i="1"/>
  <c r="AQ63" i="1"/>
  <c r="AS63" i="1"/>
  <c r="AM64" i="1"/>
  <c r="AO64" i="1"/>
  <c r="AP64" i="1"/>
  <c r="AQ64" i="1"/>
  <c r="AS64" i="1"/>
  <c r="AM65" i="1"/>
  <c r="AO65" i="1"/>
  <c r="AP65" i="1"/>
  <c r="AQ65" i="1"/>
  <c r="AS65" i="1"/>
  <c r="AM66" i="1"/>
  <c r="AO66" i="1"/>
  <c r="AP66" i="1"/>
  <c r="AQ66" i="1"/>
  <c r="AS66" i="1"/>
  <c r="AM67" i="1"/>
  <c r="AO67" i="1"/>
  <c r="AP67" i="1"/>
  <c r="AQ67" i="1"/>
  <c r="AS67" i="1"/>
  <c r="AM68" i="1"/>
  <c r="AO68" i="1"/>
  <c r="AP68" i="1"/>
  <c r="AQ68" i="1"/>
  <c r="AS68" i="1"/>
  <c r="AM69" i="1"/>
  <c r="AO69" i="1"/>
  <c r="AP69" i="1"/>
  <c r="AQ69" i="1"/>
  <c r="AS69" i="1"/>
  <c r="AM70" i="1"/>
  <c r="AO70" i="1"/>
  <c r="AP70" i="1"/>
  <c r="AQ70" i="1"/>
  <c r="AS70" i="1"/>
  <c r="AM71" i="1"/>
  <c r="AO71" i="1"/>
  <c r="AP71" i="1"/>
  <c r="AQ71" i="1"/>
  <c r="AS71" i="1"/>
  <c r="AM72" i="1"/>
  <c r="AO72" i="1"/>
  <c r="AP72" i="1"/>
  <c r="AQ72" i="1"/>
  <c r="AS72" i="1"/>
  <c r="AM73" i="1"/>
  <c r="AO73" i="1"/>
  <c r="AP73" i="1"/>
  <c r="AQ73" i="1"/>
  <c r="AS73" i="1"/>
  <c r="AM74" i="1"/>
  <c r="AO74" i="1"/>
  <c r="AP74" i="1"/>
  <c r="AQ74" i="1"/>
  <c r="AS74" i="1"/>
  <c r="AM75" i="1"/>
  <c r="AO75" i="1"/>
  <c r="AP75" i="1"/>
  <c r="AQ75" i="1"/>
  <c r="AS75" i="1"/>
  <c r="AM40" i="1"/>
  <c r="AO40" i="1"/>
  <c r="AP40" i="1"/>
  <c r="AQ40" i="1"/>
  <c r="AS40" i="1"/>
  <c r="AM41" i="1"/>
  <c r="AO41" i="1"/>
  <c r="AP41" i="1"/>
  <c r="AQ41" i="1"/>
  <c r="AS41" i="1"/>
  <c r="AM42" i="1"/>
  <c r="AO42" i="1"/>
  <c r="AP42" i="1"/>
  <c r="AQ42" i="1"/>
  <c r="AS42" i="1"/>
  <c r="AM43" i="1"/>
  <c r="AO43" i="1"/>
  <c r="AP43" i="1"/>
  <c r="AQ43" i="1"/>
  <c r="AS43" i="1"/>
  <c r="AM44" i="1"/>
  <c r="AO44" i="1"/>
  <c r="AP44" i="1"/>
  <c r="AQ44" i="1"/>
  <c r="AS44" i="1"/>
  <c r="AM45" i="1"/>
  <c r="AO45" i="1"/>
  <c r="AP45" i="1"/>
  <c r="AQ45" i="1"/>
  <c r="AS45" i="1"/>
  <c r="AM46" i="1"/>
  <c r="AO46" i="1"/>
  <c r="AP46" i="1"/>
  <c r="AQ46" i="1"/>
  <c r="AS46" i="1"/>
  <c r="AM47" i="1"/>
  <c r="AO47" i="1"/>
  <c r="AP47" i="1"/>
  <c r="AQ47" i="1"/>
  <c r="AS47" i="1"/>
  <c r="AM48" i="1"/>
  <c r="AO48" i="1"/>
  <c r="AP48" i="1"/>
  <c r="AQ48" i="1"/>
  <c r="AS48" i="1"/>
  <c r="AM49" i="1"/>
  <c r="AO49" i="1"/>
  <c r="AP49" i="1"/>
  <c r="AQ49" i="1"/>
  <c r="AS49" i="1"/>
  <c r="AM50" i="1"/>
  <c r="AO50" i="1"/>
  <c r="AP50" i="1"/>
  <c r="AQ50" i="1"/>
  <c r="AS50" i="1"/>
  <c r="AM51" i="1"/>
  <c r="AO51" i="1"/>
  <c r="AP51" i="1"/>
  <c r="AQ51" i="1"/>
  <c r="AS51" i="1"/>
  <c r="AM52" i="1"/>
  <c r="AO52" i="1"/>
  <c r="AP52" i="1"/>
  <c r="AQ52" i="1"/>
  <c r="AS52" i="1"/>
  <c r="AM53" i="1"/>
  <c r="AO53" i="1"/>
  <c r="AP53" i="1"/>
  <c r="AQ53" i="1"/>
  <c r="AS53" i="1"/>
  <c r="AM54" i="1"/>
  <c r="AO54" i="1"/>
  <c r="AP54" i="1"/>
  <c r="AQ54" i="1"/>
  <c r="AS54" i="1"/>
  <c r="AM55" i="1"/>
  <c r="AO55" i="1"/>
  <c r="AP55" i="1"/>
  <c r="AQ55" i="1"/>
  <c r="AS55" i="1"/>
  <c r="AM56" i="1"/>
  <c r="AO56" i="1"/>
  <c r="AP56" i="1"/>
  <c r="AQ56" i="1"/>
  <c r="AS56" i="1"/>
  <c r="AM22" i="1"/>
  <c r="AO22" i="1"/>
  <c r="AP22" i="1"/>
  <c r="AQ22" i="1"/>
  <c r="AS22" i="1"/>
  <c r="AM23" i="1"/>
  <c r="AO23" i="1"/>
  <c r="AP23" i="1"/>
  <c r="AQ23" i="1"/>
  <c r="AS23" i="1"/>
  <c r="AM24" i="1"/>
  <c r="AO24" i="1"/>
  <c r="AP24" i="1"/>
  <c r="AQ24" i="1"/>
  <c r="AS24" i="1"/>
  <c r="AM25" i="1"/>
  <c r="AO25" i="1"/>
  <c r="AP25" i="1"/>
  <c r="AQ25" i="1"/>
  <c r="AS25" i="1"/>
  <c r="AM26" i="1"/>
  <c r="AO26" i="1"/>
  <c r="AP26" i="1"/>
  <c r="AQ26" i="1"/>
  <c r="AS26" i="1"/>
  <c r="AM27" i="1"/>
  <c r="AO27" i="1"/>
  <c r="AP27" i="1"/>
  <c r="AQ27" i="1"/>
  <c r="AS27" i="1"/>
  <c r="AM28" i="1"/>
  <c r="AO28" i="1"/>
  <c r="AP28" i="1"/>
  <c r="AQ28" i="1"/>
  <c r="AS28" i="1"/>
  <c r="AM29" i="1"/>
  <c r="AO29" i="1"/>
  <c r="AP29" i="1"/>
  <c r="AQ29" i="1"/>
  <c r="AS29" i="1"/>
  <c r="AM30" i="1"/>
  <c r="AO30" i="1"/>
  <c r="AP30" i="1"/>
  <c r="AQ30" i="1"/>
  <c r="AS30" i="1"/>
  <c r="AM31" i="1"/>
  <c r="AO31" i="1"/>
  <c r="AP31" i="1"/>
  <c r="AQ31" i="1"/>
  <c r="AS31" i="1"/>
  <c r="AM32" i="1"/>
  <c r="AO32" i="1"/>
  <c r="AP32" i="1"/>
  <c r="AQ32" i="1"/>
  <c r="AS32" i="1"/>
  <c r="AM33" i="1"/>
  <c r="AO33" i="1"/>
  <c r="AP33" i="1"/>
  <c r="AQ33" i="1"/>
  <c r="AS33" i="1"/>
  <c r="AM34" i="1"/>
  <c r="AO34" i="1"/>
  <c r="AP34" i="1"/>
  <c r="AQ34" i="1"/>
  <c r="AS34" i="1"/>
  <c r="AM35" i="1"/>
  <c r="AO35" i="1"/>
  <c r="AP35" i="1"/>
  <c r="AQ35" i="1"/>
  <c r="AS35" i="1"/>
  <c r="AM36" i="1"/>
  <c r="AO36" i="1"/>
  <c r="AP36" i="1"/>
  <c r="AQ36" i="1"/>
  <c r="AS36" i="1"/>
  <c r="AM37" i="1"/>
  <c r="AO37" i="1"/>
  <c r="AP37" i="1"/>
  <c r="AQ37" i="1"/>
  <c r="AS37" i="1"/>
  <c r="AM38" i="1"/>
  <c r="AO38" i="1"/>
  <c r="AP38" i="1"/>
  <c r="AQ38" i="1"/>
  <c r="AS38" i="1"/>
  <c r="AM39" i="1"/>
  <c r="AO39" i="1"/>
  <c r="AP39" i="1"/>
  <c r="AQ39" i="1"/>
  <c r="AS39" i="1"/>
  <c r="AM3" i="1"/>
  <c r="AO3" i="1"/>
  <c r="AP3" i="1"/>
  <c r="AQ3" i="1"/>
  <c r="AS3" i="1"/>
  <c r="AM4" i="1"/>
  <c r="AO4" i="1"/>
  <c r="AP4" i="1"/>
  <c r="AQ4" i="1"/>
  <c r="AS4" i="1"/>
  <c r="AM5" i="1"/>
  <c r="AO5" i="1"/>
  <c r="AP5" i="1"/>
  <c r="AQ5" i="1"/>
  <c r="AS5" i="1"/>
  <c r="AM6" i="1"/>
  <c r="AO6" i="1"/>
  <c r="AP6" i="1"/>
  <c r="AQ6" i="1"/>
  <c r="AS6" i="1"/>
  <c r="AM7" i="1"/>
  <c r="AO7" i="1"/>
  <c r="AP7" i="1"/>
  <c r="AQ7" i="1"/>
  <c r="AS7" i="1"/>
  <c r="AM8" i="1"/>
  <c r="AO8" i="1"/>
  <c r="AP8" i="1"/>
  <c r="AQ8" i="1"/>
  <c r="AS8" i="1"/>
  <c r="AM9" i="1"/>
  <c r="AO9" i="1"/>
  <c r="AP9" i="1"/>
  <c r="AQ9" i="1"/>
  <c r="AS9" i="1"/>
  <c r="AM10" i="1"/>
  <c r="AO10" i="1"/>
  <c r="AP10" i="1"/>
  <c r="AQ10" i="1"/>
  <c r="AS10" i="1"/>
  <c r="AM11" i="1"/>
  <c r="AO11" i="1"/>
  <c r="AP11" i="1"/>
  <c r="AQ11" i="1"/>
  <c r="AS11" i="1"/>
  <c r="AM12" i="1"/>
  <c r="AO12" i="1"/>
  <c r="AP12" i="1"/>
  <c r="AQ12" i="1"/>
  <c r="AS12" i="1"/>
  <c r="AM13" i="1"/>
  <c r="AO13" i="1"/>
  <c r="AP13" i="1"/>
  <c r="AQ13" i="1"/>
  <c r="AS13" i="1"/>
  <c r="AM14" i="1"/>
  <c r="AO14" i="1"/>
  <c r="AP14" i="1"/>
  <c r="AQ14" i="1"/>
  <c r="AS14" i="1"/>
  <c r="AM15" i="1"/>
  <c r="AO15" i="1"/>
  <c r="AP15" i="1"/>
  <c r="AQ15" i="1"/>
  <c r="AS15" i="1"/>
  <c r="AM16" i="1"/>
  <c r="AO16" i="1"/>
  <c r="AP16" i="1"/>
  <c r="AQ16" i="1"/>
  <c r="AS16" i="1"/>
  <c r="AM17" i="1"/>
  <c r="AO17" i="1"/>
  <c r="AP17" i="1"/>
  <c r="AQ17" i="1"/>
  <c r="AS17" i="1"/>
  <c r="AM18" i="1"/>
  <c r="AO18" i="1"/>
  <c r="AP18" i="1"/>
  <c r="AQ18" i="1"/>
  <c r="AS18" i="1"/>
  <c r="AM19" i="1"/>
  <c r="AO19" i="1"/>
  <c r="AP19" i="1"/>
  <c r="AQ19" i="1"/>
  <c r="AS19" i="1"/>
  <c r="AM20" i="1"/>
  <c r="AO20" i="1"/>
  <c r="AP20" i="1"/>
  <c r="AQ20" i="1"/>
  <c r="AS20" i="1"/>
  <c r="AM21" i="1"/>
  <c r="AO21" i="1"/>
  <c r="AP21" i="1"/>
  <c r="AQ21" i="1"/>
  <c r="AS21" i="1"/>
  <c r="AS2" i="1"/>
  <c r="AQ2" i="1"/>
  <c r="AP2" i="1"/>
  <c r="AO2" i="1"/>
  <c r="AM2" i="1"/>
  <c r="AJ2" i="1"/>
  <c r="AJ18" i="1"/>
  <c r="AE3" i="1"/>
  <c r="AF3" i="1"/>
  <c r="AG3" i="1"/>
  <c r="AH3" i="1"/>
  <c r="AJ3" i="1"/>
  <c r="AK3" i="1"/>
  <c r="AE4" i="1"/>
  <c r="AF4" i="1"/>
  <c r="AG4" i="1"/>
  <c r="AH4" i="1"/>
  <c r="AJ4" i="1"/>
  <c r="AK4" i="1"/>
  <c r="AE5" i="1"/>
  <c r="AF5" i="1"/>
  <c r="AG5" i="1"/>
  <c r="AH5" i="1"/>
  <c r="AJ5" i="1"/>
  <c r="AK5" i="1"/>
  <c r="AE6" i="1"/>
  <c r="AF6" i="1"/>
  <c r="AG6" i="1"/>
  <c r="AH6" i="1"/>
  <c r="AJ6" i="1"/>
  <c r="AK6" i="1"/>
  <c r="AE7" i="1"/>
  <c r="AF7" i="1"/>
  <c r="AG7" i="1"/>
  <c r="AH7" i="1"/>
  <c r="AJ7" i="1"/>
  <c r="AK7" i="1"/>
  <c r="AE8" i="1"/>
  <c r="AF8" i="1"/>
  <c r="AG8" i="1"/>
  <c r="AH8" i="1"/>
  <c r="AJ8" i="1"/>
  <c r="AK8" i="1"/>
  <c r="AE9" i="1"/>
  <c r="AF9" i="1"/>
  <c r="AG9" i="1"/>
  <c r="AH9" i="1"/>
  <c r="AJ9" i="1"/>
  <c r="AK9" i="1"/>
  <c r="AE10" i="1"/>
  <c r="AF10" i="1"/>
  <c r="AG10" i="1"/>
  <c r="AH10" i="1"/>
  <c r="AJ10" i="1"/>
  <c r="AK10" i="1"/>
  <c r="AE11" i="1"/>
  <c r="AF11" i="1"/>
  <c r="AG11" i="1"/>
  <c r="AH11" i="1"/>
  <c r="AJ11" i="1"/>
  <c r="AK11" i="1"/>
  <c r="AE12" i="1"/>
  <c r="AF12" i="1"/>
  <c r="AG12" i="1"/>
  <c r="AH12" i="1"/>
  <c r="AJ12" i="1"/>
  <c r="AK12" i="1"/>
  <c r="AE13" i="1"/>
  <c r="AF13" i="1"/>
  <c r="AG13" i="1"/>
  <c r="AH13" i="1"/>
  <c r="AJ13" i="1"/>
  <c r="AK13" i="1"/>
  <c r="AE14" i="1"/>
  <c r="AF14" i="1"/>
  <c r="AG14" i="1"/>
  <c r="AH14" i="1"/>
  <c r="AJ14" i="1"/>
  <c r="AK14" i="1"/>
  <c r="AE15" i="1"/>
  <c r="AF15" i="1"/>
  <c r="AG15" i="1"/>
  <c r="AH15" i="1"/>
  <c r="AJ15" i="1"/>
  <c r="AK15" i="1"/>
  <c r="AE16" i="1"/>
  <c r="AF16" i="1"/>
  <c r="AG16" i="1"/>
  <c r="AH16" i="1"/>
  <c r="AJ16" i="1"/>
  <c r="AK16" i="1"/>
  <c r="AE17" i="1"/>
  <c r="AF17" i="1"/>
  <c r="AG17" i="1"/>
  <c r="AH17" i="1"/>
  <c r="AJ17" i="1"/>
  <c r="AK17" i="1"/>
  <c r="AE18" i="1"/>
  <c r="AF18" i="1"/>
  <c r="AG18" i="1"/>
  <c r="AH18" i="1"/>
  <c r="AK18" i="1"/>
  <c r="AE19" i="1"/>
  <c r="AF19" i="1"/>
  <c r="AG19" i="1"/>
  <c r="AH19" i="1"/>
  <c r="AJ19" i="1"/>
  <c r="AK19" i="1"/>
  <c r="AE20" i="1"/>
  <c r="AF20" i="1"/>
  <c r="AG20" i="1"/>
  <c r="AH20" i="1"/>
  <c r="AJ20" i="1"/>
  <c r="AK20" i="1"/>
  <c r="AE21" i="1"/>
  <c r="AF21" i="1"/>
  <c r="AG21" i="1"/>
  <c r="AH21" i="1"/>
  <c r="AJ21" i="1"/>
  <c r="AK21" i="1"/>
  <c r="AE22" i="1"/>
  <c r="AF22" i="1"/>
  <c r="AG22" i="1"/>
  <c r="AH22" i="1"/>
  <c r="AJ22" i="1"/>
  <c r="AK22" i="1"/>
  <c r="AE23" i="1"/>
  <c r="AF23" i="1"/>
  <c r="AG23" i="1"/>
  <c r="AH23" i="1"/>
  <c r="AJ23" i="1"/>
  <c r="AK23" i="1"/>
  <c r="AE24" i="1"/>
  <c r="AF24" i="1"/>
  <c r="AG24" i="1"/>
  <c r="AH24" i="1"/>
  <c r="AJ24" i="1"/>
  <c r="AK24" i="1"/>
  <c r="AE25" i="1"/>
  <c r="AF25" i="1"/>
  <c r="AG25" i="1"/>
  <c r="AH25" i="1"/>
  <c r="AJ25" i="1"/>
  <c r="AK25" i="1"/>
  <c r="AE26" i="1"/>
  <c r="AF26" i="1"/>
  <c r="AG26" i="1"/>
  <c r="AH26" i="1"/>
  <c r="AJ26" i="1"/>
  <c r="AK26" i="1"/>
  <c r="AE27" i="1"/>
  <c r="AF27" i="1"/>
  <c r="AG27" i="1"/>
  <c r="AH27" i="1"/>
  <c r="AJ27" i="1"/>
  <c r="AK27" i="1"/>
  <c r="AE28" i="1"/>
  <c r="AF28" i="1"/>
  <c r="AG28" i="1"/>
  <c r="AH28" i="1"/>
  <c r="AJ28" i="1"/>
  <c r="AK28" i="1"/>
  <c r="AE29" i="1"/>
  <c r="AF29" i="1"/>
  <c r="AG29" i="1"/>
  <c r="AH29" i="1"/>
  <c r="AJ29" i="1"/>
  <c r="AK29" i="1"/>
  <c r="AE30" i="1"/>
  <c r="AF30" i="1"/>
  <c r="AG30" i="1"/>
  <c r="AH30" i="1"/>
  <c r="AJ30" i="1"/>
  <c r="AK30" i="1"/>
  <c r="AE31" i="1"/>
  <c r="AF31" i="1"/>
  <c r="AG31" i="1"/>
  <c r="AH31" i="1"/>
  <c r="AJ31" i="1"/>
  <c r="AK31" i="1"/>
  <c r="AE32" i="1"/>
  <c r="AF32" i="1"/>
  <c r="AG32" i="1"/>
  <c r="AH32" i="1"/>
  <c r="AJ32" i="1"/>
  <c r="AK32" i="1"/>
  <c r="AE33" i="1"/>
  <c r="AF33" i="1"/>
  <c r="AG33" i="1"/>
  <c r="AH33" i="1"/>
  <c r="AJ33" i="1"/>
  <c r="AK33" i="1"/>
  <c r="AE34" i="1"/>
  <c r="AF34" i="1"/>
  <c r="AG34" i="1"/>
  <c r="AH34" i="1"/>
  <c r="AJ34" i="1"/>
  <c r="AK34" i="1"/>
  <c r="AE35" i="1"/>
  <c r="AF35" i="1"/>
  <c r="AG35" i="1"/>
  <c r="AH35" i="1"/>
  <c r="AJ35" i="1"/>
  <c r="AK35" i="1"/>
  <c r="AE36" i="1"/>
  <c r="AF36" i="1"/>
  <c r="AG36" i="1"/>
  <c r="AH36" i="1"/>
  <c r="AJ36" i="1"/>
  <c r="AK36" i="1"/>
  <c r="AE37" i="1"/>
  <c r="AF37" i="1"/>
  <c r="AG37" i="1"/>
  <c r="AH37" i="1"/>
  <c r="AJ37" i="1"/>
  <c r="AK37" i="1"/>
  <c r="AE38" i="1"/>
  <c r="AF38" i="1"/>
  <c r="AG38" i="1"/>
  <c r="AH38" i="1"/>
  <c r="AJ38" i="1"/>
  <c r="AK38" i="1"/>
  <c r="AE39" i="1"/>
  <c r="AF39" i="1"/>
  <c r="AG39" i="1"/>
  <c r="AH39" i="1"/>
  <c r="AJ39" i="1"/>
  <c r="AK39" i="1"/>
  <c r="AE40" i="1"/>
  <c r="AF40" i="1"/>
  <c r="AG40" i="1"/>
  <c r="AH40" i="1"/>
  <c r="AJ40" i="1"/>
  <c r="AK40" i="1"/>
  <c r="AE41" i="1"/>
  <c r="AF41" i="1"/>
  <c r="AG41" i="1"/>
  <c r="AH41" i="1"/>
  <c r="AJ41" i="1"/>
  <c r="AK41" i="1"/>
  <c r="AE42" i="1"/>
  <c r="AF42" i="1"/>
  <c r="AG42" i="1"/>
  <c r="AH42" i="1"/>
  <c r="AJ42" i="1"/>
  <c r="AK42" i="1"/>
  <c r="AE43" i="1"/>
  <c r="AF43" i="1"/>
  <c r="AG43" i="1"/>
  <c r="AH43" i="1"/>
  <c r="AJ43" i="1"/>
  <c r="AK43" i="1"/>
  <c r="AE44" i="1"/>
  <c r="AF44" i="1"/>
  <c r="AG44" i="1"/>
  <c r="AH44" i="1"/>
  <c r="AJ44" i="1"/>
  <c r="AK44" i="1"/>
  <c r="AE45" i="1"/>
  <c r="AF45" i="1"/>
  <c r="AG45" i="1"/>
  <c r="AH45" i="1"/>
  <c r="AJ45" i="1"/>
  <c r="AK45" i="1"/>
  <c r="AE46" i="1"/>
  <c r="AF46" i="1"/>
  <c r="AG46" i="1"/>
  <c r="AH46" i="1"/>
  <c r="AJ46" i="1"/>
  <c r="AK46" i="1"/>
  <c r="AE47" i="1"/>
  <c r="AF47" i="1"/>
  <c r="AG47" i="1"/>
  <c r="AH47" i="1"/>
  <c r="AJ47" i="1"/>
  <c r="AK47" i="1"/>
  <c r="AE48" i="1"/>
  <c r="AF48" i="1"/>
  <c r="AG48" i="1"/>
  <c r="AH48" i="1"/>
  <c r="AJ48" i="1"/>
  <c r="AK48" i="1"/>
  <c r="AE49" i="1"/>
  <c r="AF49" i="1"/>
  <c r="AG49" i="1"/>
  <c r="AH49" i="1"/>
  <c r="AJ49" i="1"/>
  <c r="AK49" i="1"/>
  <c r="AE50" i="1"/>
  <c r="AF50" i="1"/>
  <c r="AG50" i="1"/>
  <c r="AH50" i="1"/>
  <c r="AJ50" i="1"/>
  <c r="AK50" i="1"/>
  <c r="AE51" i="1"/>
  <c r="AF51" i="1"/>
  <c r="AG51" i="1"/>
  <c r="AH51" i="1"/>
  <c r="AJ51" i="1"/>
  <c r="AK51" i="1"/>
  <c r="AE52" i="1"/>
  <c r="AF52" i="1"/>
  <c r="AG52" i="1"/>
  <c r="AH52" i="1"/>
  <c r="AJ52" i="1"/>
  <c r="AK52" i="1"/>
  <c r="AE53" i="1"/>
  <c r="AF53" i="1"/>
  <c r="AG53" i="1"/>
  <c r="AH53" i="1"/>
  <c r="AJ53" i="1"/>
  <c r="AK53" i="1"/>
  <c r="AE54" i="1"/>
  <c r="AF54" i="1"/>
  <c r="AG54" i="1"/>
  <c r="AH54" i="1"/>
  <c r="AJ54" i="1"/>
  <c r="AK54" i="1"/>
  <c r="AE55" i="1"/>
  <c r="AF55" i="1"/>
  <c r="AG55" i="1"/>
  <c r="AH55" i="1"/>
  <c r="AJ55" i="1"/>
  <c r="AK55" i="1"/>
  <c r="AE56" i="1"/>
  <c r="AF56" i="1"/>
  <c r="AG56" i="1"/>
  <c r="AH56" i="1"/>
  <c r="AJ56" i="1"/>
  <c r="AK56" i="1"/>
  <c r="AE57" i="1"/>
  <c r="AF57" i="1"/>
  <c r="AG57" i="1"/>
  <c r="AH57" i="1"/>
  <c r="AJ57" i="1"/>
  <c r="AK57" i="1"/>
  <c r="AE58" i="1"/>
  <c r="AF58" i="1"/>
  <c r="AG58" i="1"/>
  <c r="AH58" i="1"/>
  <c r="AJ58" i="1"/>
  <c r="AK58" i="1"/>
  <c r="AE59" i="1"/>
  <c r="AF59" i="1"/>
  <c r="AG59" i="1"/>
  <c r="AH59" i="1"/>
  <c r="AJ59" i="1"/>
  <c r="AK59" i="1"/>
  <c r="AE60" i="1"/>
  <c r="AF60" i="1"/>
  <c r="AG60" i="1"/>
  <c r="AH60" i="1"/>
  <c r="AJ60" i="1"/>
  <c r="AK60" i="1"/>
  <c r="AE61" i="1"/>
  <c r="AF61" i="1"/>
  <c r="AG61" i="1"/>
  <c r="AH61" i="1"/>
  <c r="AJ61" i="1"/>
  <c r="AK61" i="1"/>
  <c r="AE62" i="1"/>
  <c r="AF62" i="1"/>
  <c r="AG62" i="1"/>
  <c r="AH62" i="1"/>
  <c r="AJ62" i="1"/>
  <c r="AK62" i="1"/>
  <c r="AE63" i="1"/>
  <c r="AF63" i="1"/>
  <c r="AG63" i="1"/>
  <c r="AH63" i="1"/>
  <c r="AJ63" i="1"/>
  <c r="AK63" i="1"/>
  <c r="AE64" i="1"/>
  <c r="AF64" i="1"/>
  <c r="AG64" i="1"/>
  <c r="AH64" i="1"/>
  <c r="AJ64" i="1"/>
  <c r="AK64" i="1"/>
  <c r="AE65" i="1"/>
  <c r="AF65" i="1"/>
  <c r="AG65" i="1"/>
  <c r="AH65" i="1"/>
  <c r="AJ65" i="1"/>
  <c r="AK65" i="1"/>
  <c r="AE66" i="1"/>
  <c r="AF66" i="1"/>
  <c r="AG66" i="1"/>
  <c r="AH66" i="1"/>
  <c r="AJ66" i="1"/>
  <c r="AK66" i="1"/>
  <c r="AE67" i="1"/>
  <c r="AF67" i="1"/>
  <c r="AG67" i="1"/>
  <c r="AH67" i="1"/>
  <c r="AJ67" i="1"/>
  <c r="AK67" i="1"/>
  <c r="AE68" i="1"/>
  <c r="AF68" i="1"/>
  <c r="AG68" i="1"/>
  <c r="AH68" i="1"/>
  <c r="AJ68" i="1"/>
  <c r="AK68" i="1"/>
  <c r="AE69" i="1"/>
  <c r="AF69" i="1"/>
  <c r="AG69" i="1"/>
  <c r="AH69" i="1"/>
  <c r="AJ69" i="1"/>
  <c r="AK69" i="1"/>
  <c r="AE70" i="1"/>
  <c r="AF70" i="1"/>
  <c r="AG70" i="1"/>
  <c r="AH70" i="1"/>
  <c r="AJ70" i="1"/>
  <c r="AK70" i="1"/>
  <c r="AE71" i="1"/>
  <c r="AF71" i="1"/>
  <c r="AG71" i="1"/>
  <c r="AH71" i="1"/>
  <c r="AJ71" i="1"/>
  <c r="AK71" i="1"/>
  <c r="AE72" i="1"/>
  <c r="AF72" i="1"/>
  <c r="AG72" i="1"/>
  <c r="AH72" i="1"/>
  <c r="AJ72" i="1"/>
  <c r="AK72" i="1"/>
  <c r="AE73" i="1"/>
  <c r="AF73" i="1"/>
  <c r="AG73" i="1"/>
  <c r="AH73" i="1"/>
  <c r="AJ73" i="1"/>
  <c r="AK73" i="1"/>
  <c r="AE74" i="1"/>
  <c r="AF74" i="1"/>
  <c r="AG74" i="1"/>
  <c r="AH74" i="1"/>
  <c r="AJ74" i="1"/>
  <c r="AK74" i="1"/>
  <c r="AE75" i="1"/>
  <c r="AF75" i="1"/>
  <c r="AG75" i="1"/>
  <c r="AH75" i="1"/>
  <c r="AJ75" i="1"/>
  <c r="AK75" i="1"/>
  <c r="AE76" i="1"/>
  <c r="AF76" i="1"/>
  <c r="AG76" i="1"/>
  <c r="AH76" i="1"/>
  <c r="AJ76" i="1"/>
  <c r="AK76" i="1"/>
  <c r="AE77" i="1"/>
  <c r="AF77" i="1"/>
  <c r="AG77" i="1"/>
  <c r="AH77" i="1"/>
  <c r="AJ77" i="1"/>
  <c r="AK77" i="1"/>
  <c r="AE78" i="1"/>
  <c r="AF78" i="1"/>
  <c r="AG78" i="1"/>
  <c r="AH78" i="1"/>
  <c r="AJ78" i="1"/>
  <c r="AK78" i="1"/>
  <c r="AE79" i="1"/>
  <c r="AF79" i="1"/>
  <c r="AG79" i="1"/>
  <c r="AH79" i="1"/>
  <c r="AJ79" i="1"/>
  <c r="AK79" i="1"/>
  <c r="AE80" i="1"/>
  <c r="AF80" i="1"/>
  <c r="AG80" i="1"/>
  <c r="AH80" i="1"/>
  <c r="AJ80" i="1"/>
  <c r="AK80" i="1"/>
  <c r="AE81" i="1"/>
  <c r="AF81" i="1"/>
  <c r="AG81" i="1"/>
  <c r="AH81" i="1"/>
  <c r="AJ81" i="1"/>
  <c r="AK81" i="1"/>
  <c r="AE82" i="1"/>
  <c r="AF82" i="1"/>
  <c r="AG82" i="1"/>
  <c r="AH82" i="1"/>
  <c r="AJ82" i="1"/>
  <c r="AK82" i="1"/>
  <c r="AE83" i="1"/>
  <c r="AF83" i="1"/>
  <c r="AG83" i="1"/>
  <c r="AH83" i="1"/>
  <c r="AJ83" i="1"/>
  <c r="AK83" i="1"/>
  <c r="AE84" i="1"/>
  <c r="AF84" i="1"/>
  <c r="AG84" i="1"/>
  <c r="AH84" i="1"/>
  <c r="AJ84" i="1"/>
  <c r="AK84" i="1"/>
  <c r="AE85" i="1"/>
  <c r="AF85" i="1"/>
  <c r="AG85" i="1"/>
  <c r="AH85" i="1"/>
  <c r="AJ85" i="1"/>
  <c r="AK85" i="1"/>
  <c r="AE86" i="1"/>
  <c r="AF86" i="1"/>
  <c r="AG86" i="1"/>
  <c r="AH86" i="1"/>
  <c r="AJ86" i="1"/>
  <c r="AK86" i="1"/>
  <c r="AE87" i="1"/>
  <c r="AF87" i="1"/>
  <c r="AG87" i="1"/>
  <c r="AH87" i="1"/>
  <c r="AJ87" i="1"/>
  <c r="AK87" i="1"/>
  <c r="AE88" i="1"/>
  <c r="AF88" i="1"/>
  <c r="AG88" i="1"/>
  <c r="AH88" i="1"/>
  <c r="AJ88" i="1"/>
  <c r="AK88" i="1"/>
  <c r="AE89" i="1"/>
  <c r="AF89" i="1"/>
  <c r="AG89" i="1"/>
  <c r="AH89" i="1"/>
  <c r="AJ89" i="1"/>
  <c r="AK89" i="1"/>
  <c r="AE90" i="1"/>
  <c r="AF90" i="1"/>
  <c r="AG90" i="1"/>
  <c r="AH90" i="1"/>
  <c r="AJ90" i="1"/>
  <c r="AK90" i="1"/>
  <c r="AE91" i="1"/>
  <c r="AF91" i="1"/>
  <c r="AG91" i="1"/>
  <c r="AH91" i="1"/>
  <c r="AJ91" i="1"/>
  <c r="AK91" i="1"/>
  <c r="AE92" i="1"/>
  <c r="AF92" i="1"/>
  <c r="AG92" i="1"/>
  <c r="AH92" i="1"/>
  <c r="AJ92" i="1"/>
  <c r="AK92" i="1"/>
  <c r="AE93" i="1"/>
  <c r="AF93" i="1"/>
  <c r="AG93" i="1"/>
  <c r="AH93" i="1"/>
  <c r="AJ93" i="1"/>
  <c r="AK93" i="1"/>
  <c r="AE94" i="1"/>
  <c r="AF94" i="1"/>
  <c r="AG94" i="1"/>
  <c r="AH94" i="1"/>
  <c r="AJ94" i="1"/>
  <c r="AK94" i="1"/>
  <c r="AK2" i="1"/>
  <c r="AH2" i="1"/>
  <c r="AG2" i="1"/>
  <c r="AF2" i="1"/>
  <c r="AE2" i="1"/>
  <c r="BC85" i="1"/>
  <c r="BC86" i="1"/>
  <c r="BC87" i="1"/>
  <c r="BC88" i="1"/>
  <c r="BC89" i="1"/>
  <c r="BC90" i="1"/>
  <c r="BC91" i="1"/>
  <c r="BC92" i="1"/>
  <c r="BC93" i="1"/>
  <c r="BC94" i="1"/>
  <c r="BC67" i="1"/>
  <c r="BC68" i="1"/>
  <c r="BC69" i="1"/>
  <c r="BC70" i="1"/>
  <c r="BC71" i="1"/>
  <c r="BC72" i="1"/>
  <c r="BC73" i="1"/>
  <c r="BC74" i="1"/>
  <c r="BC75" i="1"/>
  <c r="BC76" i="1"/>
  <c r="BC77" i="1"/>
  <c r="BC78" i="1"/>
  <c r="BC79" i="1"/>
  <c r="BC80" i="1"/>
  <c r="BC81" i="1"/>
  <c r="BC82" i="1"/>
  <c r="BC83" i="1"/>
  <c r="BC84" i="1"/>
  <c r="BC50" i="1"/>
  <c r="BC51" i="1"/>
  <c r="BC52" i="1"/>
  <c r="BC53" i="1"/>
  <c r="BC54" i="1"/>
  <c r="BC55" i="1"/>
  <c r="BC56" i="1"/>
  <c r="BC57" i="1"/>
  <c r="BC58" i="1"/>
  <c r="BC59" i="1"/>
  <c r="BC60" i="1"/>
  <c r="BC61" i="1"/>
  <c r="BC62" i="1"/>
  <c r="BC63" i="1"/>
  <c r="BC64" i="1"/>
  <c r="BC65" i="1"/>
  <c r="BC66" i="1"/>
  <c r="BC33" i="1"/>
  <c r="BC34" i="1"/>
  <c r="BC35" i="1"/>
  <c r="BC36" i="1"/>
  <c r="BC37" i="1"/>
  <c r="BC38" i="1"/>
  <c r="BC39" i="1"/>
  <c r="BC40" i="1"/>
  <c r="BC41" i="1"/>
  <c r="BC42" i="1"/>
  <c r="BC43" i="1"/>
  <c r="BC44" i="1"/>
  <c r="BC45" i="1"/>
  <c r="BC46" i="1"/>
  <c r="BC47" i="1"/>
  <c r="BC48" i="1"/>
  <c r="BC4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" i="1"/>
  <c r="BC4" i="1"/>
  <c r="BC5" i="1"/>
  <c r="BC6" i="1"/>
  <c r="BC7" i="1"/>
  <c r="BC8" i="1"/>
  <c r="BC9" i="1"/>
  <c r="BC10" i="1"/>
  <c r="BC11" i="1"/>
  <c r="BC12" i="1"/>
  <c r="BC13" i="1"/>
  <c r="BC14" i="1"/>
  <c r="BC15" i="1"/>
  <c r="BC16" i="1"/>
  <c r="BC17" i="1"/>
  <c r="BC18" i="1"/>
  <c r="BC19" i="1"/>
  <c r="BC2" i="1"/>
  <c r="BA14" i="1"/>
  <c r="BA15" i="1"/>
  <c r="BA16" i="1"/>
  <c r="BA17" i="1"/>
  <c r="BA18" i="1"/>
  <c r="BA19" i="1"/>
  <c r="BA20" i="1"/>
  <c r="BA21" i="1"/>
  <c r="BA22" i="1"/>
  <c r="BA23" i="1"/>
  <c r="BA24" i="1"/>
  <c r="BA25" i="1"/>
  <c r="BA26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0" i="1"/>
  <c r="BA41" i="1"/>
  <c r="BA42" i="1"/>
  <c r="BA43" i="1"/>
  <c r="BA44" i="1"/>
  <c r="BA45" i="1"/>
  <c r="BA46" i="1"/>
  <c r="BA47" i="1"/>
  <c r="BA48" i="1"/>
  <c r="BA49" i="1"/>
  <c r="BA50" i="1"/>
  <c r="BA51" i="1"/>
  <c r="BA52" i="1"/>
  <c r="BA53" i="1"/>
  <c r="BA54" i="1"/>
  <c r="BA55" i="1"/>
  <c r="BA56" i="1"/>
  <c r="BA57" i="1"/>
  <c r="BA58" i="1"/>
  <c r="BA59" i="1"/>
  <c r="BA60" i="1"/>
  <c r="BA61" i="1"/>
  <c r="BA62" i="1"/>
  <c r="BA63" i="1"/>
  <c r="BA64" i="1"/>
  <c r="BA65" i="1"/>
  <c r="BA66" i="1"/>
  <c r="BA67" i="1"/>
  <c r="BA68" i="1"/>
  <c r="BA69" i="1"/>
  <c r="BA70" i="1"/>
  <c r="BA71" i="1"/>
  <c r="BA72" i="1"/>
  <c r="BA73" i="1"/>
  <c r="BA74" i="1"/>
  <c r="BA75" i="1"/>
  <c r="BA76" i="1"/>
  <c r="BA77" i="1"/>
  <c r="BA78" i="1"/>
  <c r="BA79" i="1"/>
  <c r="BA80" i="1"/>
  <c r="BA81" i="1"/>
  <c r="BA82" i="1"/>
  <c r="BA83" i="1"/>
  <c r="BA84" i="1"/>
  <c r="BA85" i="1"/>
  <c r="BA86" i="1"/>
  <c r="BA87" i="1"/>
  <c r="BA88" i="1"/>
  <c r="BA89" i="1"/>
  <c r="BA90" i="1"/>
  <c r="BA91" i="1"/>
  <c r="BA92" i="1"/>
  <c r="BA93" i="1"/>
  <c r="BA94" i="1"/>
  <c r="BA3" i="1"/>
  <c r="BA4" i="1"/>
  <c r="BA5" i="1"/>
  <c r="BA6" i="1"/>
  <c r="BA7" i="1"/>
  <c r="BA8" i="1"/>
  <c r="BA9" i="1"/>
  <c r="BA10" i="1"/>
  <c r="BA11" i="1"/>
  <c r="BA12" i="1"/>
  <c r="BA13" i="1"/>
  <c r="BA2" i="1"/>
  <c r="AY77" i="1"/>
  <c r="AY78" i="1"/>
  <c r="AY79" i="1"/>
  <c r="AY80" i="1"/>
  <c r="AY81" i="1"/>
  <c r="AY82" i="1"/>
  <c r="AY83" i="1"/>
  <c r="AY84" i="1"/>
  <c r="AY85" i="1"/>
  <c r="AY86" i="1"/>
  <c r="AY87" i="1"/>
  <c r="AY88" i="1"/>
  <c r="AY89" i="1"/>
  <c r="AY90" i="1"/>
  <c r="AY91" i="1"/>
  <c r="AY92" i="1"/>
  <c r="AY93" i="1"/>
  <c r="AY94" i="1"/>
  <c r="AY67" i="1"/>
  <c r="AY68" i="1"/>
  <c r="AY69" i="1"/>
  <c r="AY70" i="1"/>
  <c r="AY71" i="1"/>
  <c r="AY72" i="1"/>
  <c r="AY73" i="1"/>
  <c r="AY74" i="1"/>
  <c r="AY75" i="1"/>
  <c r="AY76" i="1"/>
  <c r="AY49" i="1"/>
  <c r="AY50" i="1"/>
  <c r="AY51" i="1"/>
  <c r="AY52" i="1"/>
  <c r="AY53" i="1"/>
  <c r="AY54" i="1"/>
  <c r="AY55" i="1"/>
  <c r="AY56" i="1"/>
  <c r="AY57" i="1"/>
  <c r="AY58" i="1"/>
  <c r="AY59" i="1"/>
  <c r="AY60" i="1"/>
  <c r="AY61" i="1"/>
  <c r="AY62" i="1"/>
  <c r="AY63" i="1"/>
  <c r="AY64" i="1"/>
  <c r="AY65" i="1"/>
  <c r="AY66" i="1"/>
  <c r="AY33" i="1"/>
  <c r="AY34" i="1"/>
  <c r="AY35" i="1"/>
  <c r="AY36" i="1"/>
  <c r="AY37" i="1"/>
  <c r="AY38" i="1"/>
  <c r="AY39" i="1"/>
  <c r="AY40" i="1"/>
  <c r="AY41" i="1"/>
  <c r="AY42" i="1"/>
  <c r="AY43" i="1"/>
  <c r="AY44" i="1"/>
  <c r="AY45" i="1"/>
  <c r="AY46" i="1"/>
  <c r="AY47" i="1"/>
  <c r="AY48" i="1"/>
  <c r="AY18" i="1"/>
  <c r="AY19" i="1"/>
  <c r="AY20" i="1"/>
  <c r="AY21" i="1"/>
  <c r="AY22" i="1"/>
  <c r="AY23" i="1"/>
  <c r="AY24" i="1"/>
  <c r="AY25" i="1"/>
  <c r="AY26" i="1"/>
  <c r="AY27" i="1"/>
  <c r="AY28" i="1"/>
  <c r="AY29" i="1"/>
  <c r="AY30" i="1"/>
  <c r="AY31" i="1"/>
  <c r="AY32" i="1"/>
  <c r="AY3" i="1"/>
  <c r="AY4" i="1"/>
  <c r="AY5" i="1"/>
  <c r="AY6" i="1"/>
  <c r="AY7" i="1"/>
  <c r="AY8" i="1"/>
  <c r="AY9" i="1"/>
  <c r="AY10" i="1"/>
  <c r="AY11" i="1"/>
  <c r="AY12" i="1"/>
  <c r="AY13" i="1"/>
  <c r="AY14" i="1"/>
  <c r="AY15" i="1"/>
  <c r="AY16" i="1"/>
  <c r="AY17" i="1"/>
  <c r="AY2" i="1"/>
  <c r="I73" i="1"/>
  <c r="J73" i="1"/>
  <c r="I74" i="1"/>
  <c r="J74" i="1"/>
  <c r="I75" i="1"/>
  <c r="J75" i="1"/>
  <c r="I76" i="1"/>
  <c r="J76" i="1"/>
  <c r="I77" i="1"/>
  <c r="J77" i="1"/>
  <c r="I78" i="1"/>
  <c r="J78" i="1"/>
  <c r="I79" i="1"/>
  <c r="J79" i="1"/>
  <c r="I80" i="1"/>
  <c r="J80" i="1"/>
  <c r="I81" i="1"/>
  <c r="J81" i="1"/>
  <c r="I82" i="1"/>
  <c r="J82" i="1"/>
  <c r="I83" i="1"/>
  <c r="J83" i="1"/>
  <c r="I84" i="1"/>
  <c r="J84" i="1"/>
  <c r="I85" i="1"/>
  <c r="J85" i="1"/>
  <c r="I86" i="1"/>
  <c r="J86" i="1"/>
  <c r="I87" i="1"/>
  <c r="J87" i="1"/>
  <c r="I88" i="1"/>
  <c r="J88" i="1"/>
  <c r="I89" i="1"/>
  <c r="J89" i="1"/>
  <c r="I90" i="1"/>
  <c r="J90" i="1"/>
  <c r="I91" i="1"/>
  <c r="J91" i="1"/>
  <c r="I92" i="1"/>
  <c r="J92" i="1"/>
  <c r="I93" i="1"/>
  <c r="J93" i="1"/>
  <c r="I94" i="1"/>
  <c r="J94" i="1"/>
  <c r="I57" i="1"/>
  <c r="J57" i="1"/>
  <c r="I58" i="1"/>
  <c r="J58" i="1"/>
  <c r="I59" i="1"/>
  <c r="J59" i="1"/>
  <c r="I60" i="1"/>
  <c r="J60" i="1"/>
  <c r="I61" i="1"/>
  <c r="J61" i="1"/>
  <c r="I62" i="1"/>
  <c r="J62" i="1"/>
  <c r="I63" i="1"/>
  <c r="J63" i="1"/>
  <c r="I64" i="1"/>
  <c r="J64" i="1"/>
  <c r="I65" i="1"/>
  <c r="J65" i="1"/>
  <c r="I66" i="1"/>
  <c r="J66" i="1"/>
  <c r="I67" i="1"/>
  <c r="J67" i="1"/>
  <c r="I68" i="1"/>
  <c r="J68" i="1"/>
  <c r="I69" i="1"/>
  <c r="J69" i="1"/>
  <c r="I70" i="1"/>
  <c r="J70" i="1"/>
  <c r="I71" i="1"/>
  <c r="J71" i="1"/>
  <c r="I72" i="1"/>
  <c r="J72" i="1"/>
  <c r="I39" i="1"/>
  <c r="J39" i="1"/>
  <c r="I40" i="1"/>
  <c r="J40" i="1"/>
  <c r="I41" i="1"/>
  <c r="J41" i="1"/>
  <c r="I42" i="1"/>
  <c r="J42" i="1"/>
  <c r="I43" i="1"/>
  <c r="J43" i="1"/>
  <c r="I44" i="1"/>
  <c r="J44" i="1"/>
  <c r="I45" i="1"/>
  <c r="J45" i="1"/>
  <c r="I46" i="1"/>
  <c r="J46" i="1"/>
  <c r="I47" i="1"/>
  <c r="J47" i="1"/>
  <c r="I48" i="1"/>
  <c r="J48" i="1"/>
  <c r="I49" i="1"/>
  <c r="J49" i="1"/>
  <c r="I50" i="1"/>
  <c r="J50" i="1"/>
  <c r="I51" i="1"/>
  <c r="J51" i="1"/>
  <c r="I52" i="1"/>
  <c r="J52" i="1"/>
  <c r="I53" i="1"/>
  <c r="J53" i="1"/>
  <c r="I54" i="1"/>
  <c r="J54" i="1"/>
  <c r="I55" i="1"/>
  <c r="J55" i="1"/>
  <c r="I56" i="1"/>
  <c r="J56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I26" i="1"/>
  <c r="J26" i="1"/>
  <c r="I27" i="1"/>
  <c r="J27" i="1"/>
  <c r="I28" i="1"/>
  <c r="J28" i="1"/>
  <c r="I29" i="1"/>
  <c r="J29" i="1"/>
  <c r="I30" i="1"/>
  <c r="J30" i="1"/>
  <c r="I31" i="1"/>
  <c r="J31" i="1"/>
  <c r="I32" i="1"/>
  <c r="J32" i="1"/>
  <c r="I33" i="1"/>
  <c r="J33" i="1"/>
  <c r="I34" i="1"/>
  <c r="J34" i="1"/>
  <c r="I35" i="1"/>
  <c r="J35" i="1"/>
  <c r="I36" i="1"/>
  <c r="J36" i="1"/>
  <c r="I37" i="1"/>
  <c r="J37" i="1"/>
  <c r="I38" i="1"/>
  <c r="J38" i="1"/>
  <c r="I3" i="1"/>
  <c r="J3" i="1"/>
  <c r="I4" i="1"/>
  <c r="J4" i="1"/>
  <c r="I5" i="1"/>
  <c r="J5" i="1"/>
  <c r="I6" i="1"/>
  <c r="J6" i="1"/>
  <c r="I7" i="1"/>
  <c r="J7" i="1"/>
  <c r="I8" i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2" i="1"/>
  <c r="J2" i="1"/>
  <c r="O83" i="1"/>
  <c r="P83" i="1"/>
  <c r="Q83" i="1"/>
  <c r="R83" i="1"/>
  <c r="S83" i="1"/>
  <c r="T83" i="1"/>
  <c r="U83" i="1"/>
  <c r="O84" i="1"/>
  <c r="P84" i="1"/>
  <c r="Q84" i="1"/>
  <c r="R84" i="1"/>
  <c r="S84" i="1"/>
  <c r="T84" i="1"/>
  <c r="U84" i="1"/>
  <c r="O85" i="1"/>
  <c r="P85" i="1"/>
  <c r="Q85" i="1"/>
  <c r="R85" i="1"/>
  <c r="S85" i="1"/>
  <c r="T85" i="1"/>
  <c r="U85" i="1"/>
  <c r="O86" i="1"/>
  <c r="P86" i="1"/>
  <c r="Q86" i="1"/>
  <c r="R86" i="1"/>
  <c r="S86" i="1"/>
  <c r="T86" i="1"/>
  <c r="U86" i="1"/>
  <c r="O87" i="1"/>
  <c r="P87" i="1"/>
  <c r="Q87" i="1"/>
  <c r="R87" i="1"/>
  <c r="S87" i="1"/>
  <c r="T87" i="1"/>
  <c r="U87" i="1"/>
  <c r="O88" i="1"/>
  <c r="P88" i="1"/>
  <c r="Q88" i="1"/>
  <c r="R88" i="1"/>
  <c r="S88" i="1"/>
  <c r="T88" i="1"/>
  <c r="U88" i="1"/>
  <c r="O89" i="1"/>
  <c r="P89" i="1"/>
  <c r="Q89" i="1"/>
  <c r="R89" i="1"/>
  <c r="S89" i="1"/>
  <c r="T89" i="1"/>
  <c r="U89" i="1"/>
  <c r="O90" i="1"/>
  <c r="P90" i="1"/>
  <c r="Q90" i="1"/>
  <c r="R90" i="1"/>
  <c r="S90" i="1"/>
  <c r="T90" i="1"/>
  <c r="U90" i="1"/>
  <c r="O91" i="1"/>
  <c r="P91" i="1"/>
  <c r="Q91" i="1"/>
  <c r="R91" i="1"/>
  <c r="S91" i="1"/>
  <c r="T91" i="1"/>
  <c r="U91" i="1"/>
  <c r="O92" i="1"/>
  <c r="P92" i="1"/>
  <c r="Q92" i="1"/>
  <c r="R92" i="1"/>
  <c r="S92" i="1"/>
  <c r="T92" i="1"/>
  <c r="U92" i="1"/>
  <c r="O93" i="1"/>
  <c r="P93" i="1"/>
  <c r="Q93" i="1"/>
  <c r="R93" i="1"/>
  <c r="S93" i="1"/>
  <c r="T93" i="1"/>
  <c r="U93" i="1"/>
  <c r="O94" i="1"/>
  <c r="P94" i="1"/>
  <c r="Q94" i="1"/>
  <c r="R94" i="1"/>
  <c r="S94" i="1"/>
  <c r="T94" i="1"/>
  <c r="U94" i="1"/>
  <c r="O67" i="1"/>
  <c r="P67" i="1"/>
  <c r="Q67" i="1"/>
  <c r="R67" i="1"/>
  <c r="S67" i="1"/>
  <c r="T67" i="1"/>
  <c r="U67" i="1"/>
  <c r="O68" i="1"/>
  <c r="P68" i="1"/>
  <c r="Q68" i="1"/>
  <c r="R68" i="1"/>
  <c r="S68" i="1"/>
  <c r="T68" i="1"/>
  <c r="U68" i="1"/>
  <c r="O69" i="1"/>
  <c r="P69" i="1"/>
  <c r="Q69" i="1"/>
  <c r="R69" i="1"/>
  <c r="S69" i="1"/>
  <c r="T69" i="1"/>
  <c r="U69" i="1"/>
  <c r="O70" i="1"/>
  <c r="P70" i="1"/>
  <c r="Q70" i="1"/>
  <c r="R70" i="1"/>
  <c r="S70" i="1"/>
  <c r="T70" i="1"/>
  <c r="U70" i="1"/>
  <c r="O71" i="1"/>
  <c r="P71" i="1"/>
  <c r="Q71" i="1"/>
  <c r="R71" i="1"/>
  <c r="S71" i="1"/>
  <c r="T71" i="1"/>
  <c r="U71" i="1"/>
  <c r="O72" i="1"/>
  <c r="P72" i="1"/>
  <c r="Q72" i="1"/>
  <c r="R72" i="1"/>
  <c r="S72" i="1"/>
  <c r="T72" i="1"/>
  <c r="U72" i="1"/>
  <c r="O73" i="1"/>
  <c r="P73" i="1"/>
  <c r="Q73" i="1"/>
  <c r="R73" i="1"/>
  <c r="S73" i="1"/>
  <c r="T73" i="1"/>
  <c r="U73" i="1"/>
  <c r="O74" i="1"/>
  <c r="P74" i="1"/>
  <c r="Q74" i="1"/>
  <c r="R74" i="1"/>
  <c r="S74" i="1"/>
  <c r="T74" i="1"/>
  <c r="U74" i="1"/>
  <c r="O75" i="1"/>
  <c r="P75" i="1"/>
  <c r="Q75" i="1"/>
  <c r="R75" i="1"/>
  <c r="S75" i="1"/>
  <c r="T75" i="1"/>
  <c r="U75" i="1"/>
  <c r="O76" i="1"/>
  <c r="P76" i="1"/>
  <c r="Q76" i="1"/>
  <c r="R76" i="1"/>
  <c r="S76" i="1"/>
  <c r="T76" i="1"/>
  <c r="U76" i="1"/>
  <c r="O77" i="1"/>
  <c r="P77" i="1"/>
  <c r="Q77" i="1"/>
  <c r="R77" i="1"/>
  <c r="S77" i="1"/>
  <c r="T77" i="1"/>
  <c r="U77" i="1"/>
  <c r="O78" i="1"/>
  <c r="P78" i="1"/>
  <c r="Q78" i="1"/>
  <c r="R78" i="1"/>
  <c r="S78" i="1"/>
  <c r="T78" i="1"/>
  <c r="U78" i="1"/>
  <c r="O79" i="1"/>
  <c r="P79" i="1"/>
  <c r="Q79" i="1"/>
  <c r="R79" i="1"/>
  <c r="S79" i="1"/>
  <c r="T79" i="1"/>
  <c r="U79" i="1"/>
  <c r="O80" i="1"/>
  <c r="P80" i="1"/>
  <c r="Q80" i="1"/>
  <c r="R80" i="1"/>
  <c r="S80" i="1"/>
  <c r="T80" i="1"/>
  <c r="U80" i="1"/>
  <c r="O81" i="1"/>
  <c r="P81" i="1"/>
  <c r="Q81" i="1"/>
  <c r="R81" i="1"/>
  <c r="S81" i="1"/>
  <c r="T81" i="1"/>
  <c r="U81" i="1"/>
  <c r="O82" i="1"/>
  <c r="P82" i="1"/>
  <c r="Q82" i="1"/>
  <c r="R82" i="1"/>
  <c r="S82" i="1"/>
  <c r="T82" i="1"/>
  <c r="U82" i="1"/>
  <c r="O52" i="1"/>
  <c r="P52" i="1"/>
  <c r="Q52" i="1"/>
  <c r="R52" i="1"/>
  <c r="S52" i="1"/>
  <c r="T52" i="1"/>
  <c r="U52" i="1"/>
  <c r="O53" i="1"/>
  <c r="P53" i="1"/>
  <c r="Q53" i="1"/>
  <c r="R53" i="1"/>
  <c r="S53" i="1"/>
  <c r="T53" i="1"/>
  <c r="U53" i="1"/>
  <c r="O54" i="1"/>
  <c r="P54" i="1"/>
  <c r="Q54" i="1"/>
  <c r="R54" i="1"/>
  <c r="S54" i="1"/>
  <c r="T54" i="1"/>
  <c r="U54" i="1"/>
  <c r="O55" i="1"/>
  <c r="P55" i="1"/>
  <c r="Q55" i="1"/>
  <c r="R55" i="1"/>
  <c r="S55" i="1"/>
  <c r="T55" i="1"/>
  <c r="U55" i="1"/>
  <c r="O56" i="1"/>
  <c r="P56" i="1"/>
  <c r="Q56" i="1"/>
  <c r="R56" i="1"/>
  <c r="S56" i="1"/>
  <c r="T56" i="1"/>
  <c r="U56" i="1"/>
  <c r="O57" i="1"/>
  <c r="P57" i="1"/>
  <c r="Q57" i="1"/>
  <c r="R57" i="1"/>
  <c r="S57" i="1"/>
  <c r="T57" i="1"/>
  <c r="U57" i="1"/>
  <c r="O58" i="1"/>
  <c r="P58" i="1"/>
  <c r="Q58" i="1"/>
  <c r="R58" i="1"/>
  <c r="S58" i="1"/>
  <c r="T58" i="1"/>
  <c r="U58" i="1"/>
  <c r="O59" i="1"/>
  <c r="P59" i="1"/>
  <c r="Q59" i="1"/>
  <c r="R59" i="1"/>
  <c r="S59" i="1"/>
  <c r="T59" i="1"/>
  <c r="U59" i="1"/>
  <c r="O60" i="1"/>
  <c r="P60" i="1"/>
  <c r="Q60" i="1"/>
  <c r="R60" i="1"/>
  <c r="S60" i="1"/>
  <c r="T60" i="1"/>
  <c r="U60" i="1"/>
  <c r="O61" i="1"/>
  <c r="P61" i="1"/>
  <c r="Q61" i="1"/>
  <c r="R61" i="1"/>
  <c r="S61" i="1"/>
  <c r="T61" i="1"/>
  <c r="U61" i="1"/>
  <c r="O62" i="1"/>
  <c r="P62" i="1"/>
  <c r="Q62" i="1"/>
  <c r="R62" i="1"/>
  <c r="S62" i="1"/>
  <c r="T62" i="1"/>
  <c r="U62" i="1"/>
  <c r="O63" i="1"/>
  <c r="P63" i="1"/>
  <c r="Q63" i="1"/>
  <c r="R63" i="1"/>
  <c r="S63" i="1"/>
  <c r="T63" i="1"/>
  <c r="U63" i="1"/>
  <c r="O64" i="1"/>
  <c r="P64" i="1"/>
  <c r="Q64" i="1"/>
  <c r="R64" i="1"/>
  <c r="S64" i="1"/>
  <c r="T64" i="1"/>
  <c r="U64" i="1"/>
  <c r="O65" i="1"/>
  <c r="P65" i="1"/>
  <c r="Q65" i="1"/>
  <c r="R65" i="1"/>
  <c r="S65" i="1"/>
  <c r="T65" i="1"/>
  <c r="U65" i="1"/>
  <c r="O66" i="1"/>
  <c r="P66" i="1"/>
  <c r="Q66" i="1"/>
  <c r="R66" i="1"/>
  <c r="S66" i="1"/>
  <c r="T66" i="1"/>
  <c r="U66" i="1"/>
  <c r="O34" i="1"/>
  <c r="P34" i="1"/>
  <c r="Q34" i="1"/>
  <c r="R34" i="1"/>
  <c r="S34" i="1"/>
  <c r="T34" i="1"/>
  <c r="U34" i="1"/>
  <c r="O35" i="1"/>
  <c r="P35" i="1"/>
  <c r="Q35" i="1"/>
  <c r="R35" i="1"/>
  <c r="S35" i="1"/>
  <c r="T35" i="1"/>
  <c r="U35" i="1"/>
  <c r="O36" i="1"/>
  <c r="P36" i="1"/>
  <c r="Q36" i="1"/>
  <c r="R36" i="1"/>
  <c r="S36" i="1"/>
  <c r="T36" i="1"/>
  <c r="U36" i="1"/>
  <c r="O37" i="1"/>
  <c r="P37" i="1"/>
  <c r="Q37" i="1"/>
  <c r="R37" i="1"/>
  <c r="S37" i="1"/>
  <c r="T37" i="1"/>
  <c r="U37" i="1"/>
  <c r="O38" i="1"/>
  <c r="P38" i="1"/>
  <c r="Q38" i="1"/>
  <c r="R38" i="1"/>
  <c r="S38" i="1"/>
  <c r="T38" i="1"/>
  <c r="U38" i="1"/>
  <c r="O39" i="1"/>
  <c r="P39" i="1"/>
  <c r="Q39" i="1"/>
  <c r="R39" i="1"/>
  <c r="S39" i="1"/>
  <c r="T39" i="1"/>
  <c r="U39" i="1"/>
  <c r="O40" i="1"/>
  <c r="P40" i="1"/>
  <c r="Q40" i="1"/>
  <c r="R40" i="1"/>
  <c r="S40" i="1"/>
  <c r="T40" i="1"/>
  <c r="U40" i="1"/>
  <c r="O41" i="1"/>
  <c r="P41" i="1"/>
  <c r="Q41" i="1"/>
  <c r="R41" i="1"/>
  <c r="S41" i="1"/>
  <c r="T41" i="1"/>
  <c r="U41" i="1"/>
  <c r="O42" i="1"/>
  <c r="P42" i="1"/>
  <c r="Q42" i="1"/>
  <c r="R42" i="1"/>
  <c r="S42" i="1"/>
  <c r="T42" i="1"/>
  <c r="U42" i="1"/>
  <c r="O43" i="1"/>
  <c r="P43" i="1"/>
  <c r="Q43" i="1"/>
  <c r="R43" i="1"/>
  <c r="S43" i="1"/>
  <c r="T43" i="1"/>
  <c r="U43" i="1"/>
  <c r="O44" i="1"/>
  <c r="P44" i="1"/>
  <c r="Q44" i="1"/>
  <c r="R44" i="1"/>
  <c r="S44" i="1"/>
  <c r="T44" i="1"/>
  <c r="U44" i="1"/>
  <c r="O45" i="1"/>
  <c r="P45" i="1"/>
  <c r="Q45" i="1"/>
  <c r="R45" i="1"/>
  <c r="S45" i="1"/>
  <c r="T45" i="1"/>
  <c r="U45" i="1"/>
  <c r="O46" i="1"/>
  <c r="P46" i="1"/>
  <c r="Q46" i="1"/>
  <c r="R46" i="1"/>
  <c r="S46" i="1"/>
  <c r="T46" i="1"/>
  <c r="U46" i="1"/>
  <c r="O47" i="1"/>
  <c r="P47" i="1"/>
  <c r="Q47" i="1"/>
  <c r="R47" i="1"/>
  <c r="S47" i="1"/>
  <c r="T47" i="1"/>
  <c r="U47" i="1"/>
  <c r="O48" i="1"/>
  <c r="P48" i="1"/>
  <c r="Q48" i="1"/>
  <c r="R48" i="1"/>
  <c r="S48" i="1"/>
  <c r="T48" i="1"/>
  <c r="U48" i="1"/>
  <c r="O49" i="1"/>
  <c r="P49" i="1"/>
  <c r="Q49" i="1"/>
  <c r="R49" i="1"/>
  <c r="S49" i="1"/>
  <c r="T49" i="1"/>
  <c r="U49" i="1"/>
  <c r="O50" i="1"/>
  <c r="P50" i="1"/>
  <c r="Q50" i="1"/>
  <c r="R50" i="1"/>
  <c r="S50" i="1"/>
  <c r="T50" i="1"/>
  <c r="U50" i="1"/>
  <c r="O51" i="1"/>
  <c r="P51" i="1"/>
  <c r="Q51" i="1"/>
  <c r="R51" i="1"/>
  <c r="S51" i="1"/>
  <c r="T51" i="1"/>
  <c r="U51" i="1"/>
  <c r="O18" i="1"/>
  <c r="P18" i="1"/>
  <c r="Q18" i="1"/>
  <c r="R18" i="1"/>
  <c r="S18" i="1"/>
  <c r="T18" i="1"/>
  <c r="U18" i="1"/>
  <c r="O19" i="1"/>
  <c r="P19" i="1"/>
  <c r="Q19" i="1"/>
  <c r="R19" i="1"/>
  <c r="S19" i="1"/>
  <c r="T19" i="1"/>
  <c r="U19" i="1"/>
  <c r="O20" i="1"/>
  <c r="P20" i="1"/>
  <c r="Q20" i="1"/>
  <c r="R20" i="1"/>
  <c r="S20" i="1"/>
  <c r="T20" i="1"/>
  <c r="U20" i="1"/>
  <c r="O21" i="1"/>
  <c r="P21" i="1"/>
  <c r="Q21" i="1"/>
  <c r="R21" i="1"/>
  <c r="S21" i="1"/>
  <c r="T21" i="1"/>
  <c r="U21" i="1"/>
  <c r="O22" i="1"/>
  <c r="P22" i="1"/>
  <c r="Q22" i="1"/>
  <c r="R22" i="1"/>
  <c r="S22" i="1"/>
  <c r="T22" i="1"/>
  <c r="U22" i="1"/>
  <c r="O23" i="1"/>
  <c r="P23" i="1"/>
  <c r="Q23" i="1"/>
  <c r="R23" i="1"/>
  <c r="S23" i="1"/>
  <c r="T23" i="1"/>
  <c r="U23" i="1"/>
  <c r="O24" i="1"/>
  <c r="P24" i="1"/>
  <c r="Q24" i="1"/>
  <c r="R24" i="1"/>
  <c r="S24" i="1"/>
  <c r="T24" i="1"/>
  <c r="U24" i="1"/>
  <c r="O25" i="1"/>
  <c r="P25" i="1"/>
  <c r="Q25" i="1"/>
  <c r="R25" i="1"/>
  <c r="S25" i="1"/>
  <c r="T25" i="1"/>
  <c r="U25" i="1"/>
  <c r="O26" i="1"/>
  <c r="P26" i="1"/>
  <c r="Q26" i="1"/>
  <c r="R26" i="1"/>
  <c r="S26" i="1"/>
  <c r="T26" i="1"/>
  <c r="U26" i="1"/>
  <c r="O27" i="1"/>
  <c r="P27" i="1"/>
  <c r="Q27" i="1"/>
  <c r="R27" i="1"/>
  <c r="S27" i="1"/>
  <c r="T27" i="1"/>
  <c r="U27" i="1"/>
  <c r="O28" i="1"/>
  <c r="P28" i="1"/>
  <c r="Q28" i="1"/>
  <c r="R28" i="1"/>
  <c r="S28" i="1"/>
  <c r="T28" i="1"/>
  <c r="U28" i="1"/>
  <c r="O29" i="1"/>
  <c r="P29" i="1"/>
  <c r="Q29" i="1"/>
  <c r="R29" i="1"/>
  <c r="S29" i="1"/>
  <c r="T29" i="1"/>
  <c r="U29" i="1"/>
  <c r="O30" i="1"/>
  <c r="P30" i="1"/>
  <c r="Q30" i="1"/>
  <c r="R30" i="1"/>
  <c r="S30" i="1"/>
  <c r="T30" i="1"/>
  <c r="U30" i="1"/>
  <c r="O31" i="1"/>
  <c r="P31" i="1"/>
  <c r="Q31" i="1"/>
  <c r="R31" i="1"/>
  <c r="S31" i="1"/>
  <c r="T31" i="1"/>
  <c r="U31" i="1"/>
  <c r="O32" i="1"/>
  <c r="P32" i="1"/>
  <c r="Q32" i="1"/>
  <c r="R32" i="1"/>
  <c r="S32" i="1"/>
  <c r="T32" i="1"/>
  <c r="U32" i="1"/>
  <c r="O33" i="1"/>
  <c r="P33" i="1"/>
  <c r="Q33" i="1"/>
  <c r="R33" i="1"/>
  <c r="S33" i="1"/>
  <c r="T33" i="1"/>
  <c r="U33" i="1"/>
  <c r="O3" i="1"/>
  <c r="P3" i="1"/>
  <c r="Q3" i="1"/>
  <c r="R3" i="1"/>
  <c r="S3" i="1"/>
  <c r="T3" i="1"/>
  <c r="U3" i="1"/>
  <c r="O4" i="1"/>
  <c r="P4" i="1"/>
  <c r="Q4" i="1"/>
  <c r="R4" i="1"/>
  <c r="S4" i="1"/>
  <c r="T4" i="1"/>
  <c r="U4" i="1"/>
  <c r="O5" i="1"/>
  <c r="P5" i="1"/>
  <c r="Q5" i="1"/>
  <c r="R5" i="1"/>
  <c r="S5" i="1"/>
  <c r="T5" i="1"/>
  <c r="U5" i="1"/>
  <c r="O6" i="1"/>
  <c r="P6" i="1"/>
  <c r="Q6" i="1"/>
  <c r="R6" i="1"/>
  <c r="S6" i="1"/>
  <c r="T6" i="1"/>
  <c r="U6" i="1"/>
  <c r="O7" i="1"/>
  <c r="P7" i="1"/>
  <c r="Q7" i="1"/>
  <c r="R7" i="1"/>
  <c r="S7" i="1"/>
  <c r="T7" i="1"/>
  <c r="U7" i="1"/>
  <c r="O8" i="1"/>
  <c r="P8" i="1"/>
  <c r="Q8" i="1"/>
  <c r="R8" i="1"/>
  <c r="S8" i="1"/>
  <c r="T8" i="1"/>
  <c r="U8" i="1"/>
  <c r="O9" i="1"/>
  <c r="P9" i="1"/>
  <c r="Q9" i="1"/>
  <c r="R9" i="1"/>
  <c r="S9" i="1"/>
  <c r="T9" i="1"/>
  <c r="U9" i="1"/>
  <c r="O10" i="1"/>
  <c r="P10" i="1"/>
  <c r="Q10" i="1"/>
  <c r="R10" i="1"/>
  <c r="S10" i="1"/>
  <c r="T10" i="1"/>
  <c r="U10" i="1"/>
  <c r="O11" i="1"/>
  <c r="P11" i="1"/>
  <c r="Q11" i="1"/>
  <c r="R11" i="1"/>
  <c r="S11" i="1"/>
  <c r="T11" i="1"/>
  <c r="U11" i="1"/>
  <c r="O12" i="1"/>
  <c r="P12" i="1"/>
  <c r="Q12" i="1"/>
  <c r="R12" i="1"/>
  <c r="S12" i="1"/>
  <c r="T12" i="1"/>
  <c r="U12" i="1"/>
  <c r="O13" i="1"/>
  <c r="P13" i="1"/>
  <c r="Q13" i="1"/>
  <c r="R13" i="1"/>
  <c r="S13" i="1"/>
  <c r="T13" i="1"/>
  <c r="U13" i="1"/>
  <c r="O14" i="1"/>
  <c r="P14" i="1"/>
  <c r="Q14" i="1"/>
  <c r="R14" i="1"/>
  <c r="S14" i="1"/>
  <c r="T14" i="1"/>
  <c r="U14" i="1"/>
  <c r="O15" i="1"/>
  <c r="P15" i="1"/>
  <c r="Q15" i="1"/>
  <c r="R15" i="1"/>
  <c r="S15" i="1"/>
  <c r="T15" i="1"/>
  <c r="U15" i="1"/>
  <c r="O16" i="1"/>
  <c r="P16" i="1"/>
  <c r="Q16" i="1"/>
  <c r="R16" i="1"/>
  <c r="S16" i="1"/>
  <c r="T16" i="1"/>
  <c r="U16" i="1"/>
  <c r="O17" i="1"/>
  <c r="P17" i="1"/>
  <c r="Q17" i="1"/>
  <c r="R17" i="1"/>
  <c r="S17" i="1"/>
  <c r="T17" i="1"/>
  <c r="U17" i="1"/>
  <c r="U2" i="1"/>
  <c r="T2" i="1"/>
  <c r="S2" i="1"/>
  <c r="R2" i="1"/>
  <c r="Q2" i="1"/>
  <c r="P2" i="1"/>
  <c r="O2" i="1"/>
  <c r="N83" i="1"/>
  <c r="N84" i="1"/>
  <c r="N85" i="1"/>
  <c r="N86" i="1"/>
  <c r="N87" i="1"/>
  <c r="N88" i="1"/>
  <c r="N89" i="1"/>
  <c r="N90" i="1"/>
  <c r="N91" i="1"/>
  <c r="N92" i="1"/>
  <c r="N93" i="1"/>
  <c r="N94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3" i="1"/>
  <c r="M4" i="1"/>
  <c r="M5" i="1"/>
  <c r="M2" i="1"/>
  <c r="AA86" i="1"/>
  <c r="AA87" i="1"/>
  <c r="AA88" i="1"/>
  <c r="AA89" i="1"/>
  <c r="AA90" i="1"/>
  <c r="AA91" i="1"/>
  <c r="AA92" i="1"/>
  <c r="AA93" i="1"/>
  <c r="AA94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2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Z83" i="1"/>
  <c r="Z84" i="1"/>
  <c r="Z85" i="1"/>
  <c r="Z86" i="1"/>
  <c r="Z87" i="1"/>
  <c r="Z88" i="1"/>
  <c r="Z89" i="1"/>
  <c r="Z90" i="1"/>
  <c r="Z91" i="1"/>
  <c r="Z92" i="1"/>
  <c r="Z93" i="1"/>
  <c r="Z94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3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2" i="1"/>
  <c r="Y2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" i="1"/>
  <c r="X4" i="1"/>
  <c r="X5" i="1"/>
  <c r="X6" i="1"/>
  <c r="X7" i="1"/>
  <c r="X8" i="1"/>
  <c r="X9" i="1"/>
  <c r="X2" i="1"/>
  <c r="W86" i="1"/>
  <c r="W87" i="1"/>
  <c r="W88" i="1"/>
  <c r="W89" i="1"/>
  <c r="W90" i="1"/>
  <c r="W91" i="1"/>
  <c r="W92" i="1"/>
  <c r="W93" i="1"/>
  <c r="W94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3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" i="1"/>
  <c r="F73" i="1" l="1"/>
  <c r="F77" i="1"/>
  <c r="F80" i="1"/>
  <c r="F82" i="1"/>
  <c r="F86" i="1"/>
  <c r="F90" i="1"/>
  <c r="F94" i="1"/>
</calcChain>
</file>

<file path=xl/sharedStrings.xml><?xml version="1.0" encoding="utf-8"?>
<sst xmlns="http://schemas.openxmlformats.org/spreadsheetml/2006/main" count="1390" uniqueCount="274">
  <si>
    <t>rok narození</t>
  </si>
  <si>
    <t>pohlaví</t>
  </si>
  <si>
    <t>rodinný stav</t>
  </si>
  <si>
    <t>střední škola</t>
  </si>
  <si>
    <t>email</t>
  </si>
  <si>
    <t>mobil</t>
  </si>
  <si>
    <t>icq</t>
  </si>
  <si>
    <t>skype</t>
  </si>
  <si>
    <t>jazyky</t>
  </si>
  <si>
    <t>současné bydliště</t>
  </si>
  <si>
    <t>počet přátel</t>
  </si>
  <si>
    <t>muž</t>
  </si>
  <si>
    <t>žleby</t>
  </si>
  <si>
    <t>zadaný</t>
  </si>
  <si>
    <t>technická</t>
  </si>
  <si>
    <t>děti</t>
  </si>
  <si>
    <t>žena</t>
  </si>
  <si>
    <t>brno</t>
  </si>
  <si>
    <t>gymnázium</t>
  </si>
  <si>
    <t>party</t>
  </si>
  <si>
    <t>třemošnice</t>
  </si>
  <si>
    <t>rozvedená</t>
  </si>
  <si>
    <t>chrudim</t>
  </si>
  <si>
    <t>cestování</t>
  </si>
  <si>
    <t>čáslav</t>
  </si>
  <si>
    <t>chemická</t>
  </si>
  <si>
    <t>fotky</t>
  </si>
  <si>
    <t>holice</t>
  </si>
  <si>
    <t>ekonomická</t>
  </si>
  <si>
    <t>-</t>
  </si>
  <si>
    <t>pechy</t>
  </si>
  <si>
    <t>londýn</t>
  </si>
  <si>
    <t>NORSERVIS s.r.o.</t>
  </si>
  <si>
    <t>anglicky/rusky</t>
  </si>
  <si>
    <t>ronov nad dubravou</t>
  </si>
  <si>
    <t>HC ČSOB Pojišťovna Pardubice</t>
  </si>
  <si>
    <t>fotbal</t>
  </si>
  <si>
    <t>žďár nad sázavou</t>
  </si>
  <si>
    <t>krumvíř</t>
  </si>
  <si>
    <t>s.rossy</t>
  </si>
  <si>
    <t>pardubice</t>
  </si>
  <si>
    <t>Flextronics</t>
  </si>
  <si>
    <t>OVB Allfinanz a.s.</t>
  </si>
  <si>
    <t>vdaná</t>
  </si>
  <si>
    <t>rodina</t>
  </si>
  <si>
    <t>kutná hora</t>
  </si>
  <si>
    <t>prachmen</t>
  </si>
  <si>
    <t>praha</t>
  </si>
  <si>
    <t>Weller s.r.o</t>
  </si>
  <si>
    <t>romann1259</t>
  </si>
  <si>
    <t>bratčice</t>
  </si>
  <si>
    <t>ženatý</t>
  </si>
  <si>
    <t>současné zaměstnání</t>
  </si>
  <si>
    <t>předchozí zaměstnání</t>
  </si>
  <si>
    <t>B:TECH, a. s.</t>
  </si>
  <si>
    <t>E&amp;A Siemens</t>
  </si>
  <si>
    <t>VŠ/VOŠ</t>
  </si>
  <si>
    <t>itchy__</t>
  </si>
  <si>
    <t>bylany</t>
  </si>
  <si>
    <t>humanitní</t>
  </si>
  <si>
    <t>Zájem o děti</t>
  </si>
  <si>
    <t>zájem o sport</t>
  </si>
  <si>
    <t>zájem o cestování</t>
  </si>
  <si>
    <t>kraj</t>
  </si>
  <si>
    <t>Pardubický</t>
  </si>
  <si>
    <t>Jihomoravský</t>
  </si>
  <si>
    <t>zájem o párty</t>
  </si>
  <si>
    <t>Středočeský</t>
  </si>
  <si>
    <t>Praha</t>
  </si>
  <si>
    <t>Vysočina</t>
  </si>
  <si>
    <t>charvat.petr@volny.cz</t>
  </si>
  <si>
    <t>zlín</t>
  </si>
  <si>
    <t>Zlínský</t>
  </si>
  <si>
    <t>Electropoli-Galvia, s. r. o.</t>
  </si>
  <si>
    <t>jazyková</t>
  </si>
  <si>
    <t>anglicky</t>
  </si>
  <si>
    <t>ori</t>
  </si>
  <si>
    <t>Telefonica</t>
  </si>
  <si>
    <t>monysek077</t>
  </si>
  <si>
    <t>lékařská</t>
  </si>
  <si>
    <t>PROKON</t>
  </si>
  <si>
    <t>Studio DVA</t>
  </si>
  <si>
    <t>pídas</t>
  </si>
  <si>
    <t>hudba</t>
  </si>
  <si>
    <t>SAVOS I. s.r.o. voda-plyn-topení</t>
  </si>
  <si>
    <t>anglicky/německy</t>
  </si>
  <si>
    <t>GE Money Bank</t>
  </si>
  <si>
    <t>Lipí</t>
  </si>
  <si>
    <t>Jihočeský</t>
  </si>
  <si>
    <t>Hradec Králové</t>
  </si>
  <si>
    <t>Královéhradecký</t>
  </si>
  <si>
    <t>zvířata</t>
  </si>
  <si>
    <t>DAKO-CZ, a.s.</t>
  </si>
  <si>
    <t>cukrářka</t>
  </si>
  <si>
    <t>pegas1632</t>
  </si>
  <si>
    <t>pedagogická</t>
  </si>
  <si>
    <t>vlašim</t>
  </si>
  <si>
    <t>TRW Automotive Holdings Corp.</t>
  </si>
  <si>
    <t>nezadaný</t>
  </si>
  <si>
    <t>bohumileč</t>
  </si>
  <si>
    <t>Letiště Pardubice</t>
  </si>
  <si>
    <t>AHEAD Language Agency</t>
  </si>
  <si>
    <t>anglicky/německy/rusky</t>
  </si>
  <si>
    <t>DHL</t>
  </si>
  <si>
    <t>Peugeot Česko</t>
  </si>
  <si>
    <t>kolín</t>
  </si>
  <si>
    <t>Lear Corporation</t>
  </si>
  <si>
    <t>mladotice</t>
  </si>
  <si>
    <t>luže</t>
  </si>
  <si>
    <t>Vodní zdroje Ekomonitor spol. s r.o.</t>
  </si>
  <si>
    <t>OSVČ</t>
  </si>
  <si>
    <t>Edwards Lifesciences</t>
  </si>
  <si>
    <t>Česká spořitelna</t>
  </si>
  <si>
    <t>Webový servis</t>
  </si>
  <si>
    <t>Blue Ocean Management</t>
  </si>
  <si>
    <t>Kovolis Hedvikov a.s.</t>
  </si>
  <si>
    <t>přelouč</t>
  </si>
  <si>
    <t>ETA</t>
  </si>
  <si>
    <t>hotelová</t>
  </si>
  <si>
    <t>Mikrobiologický ústav AV ČR</t>
  </si>
  <si>
    <t>iffikk</t>
  </si>
  <si>
    <t>Tlapnet</t>
  </si>
  <si>
    <t>Ljunghall</t>
  </si>
  <si>
    <t>Autodráha AFI Palace</t>
  </si>
  <si>
    <t>xxhonza_cechxx</t>
  </si>
  <si>
    <t>EEI-ICS</t>
  </si>
  <si>
    <t>zbýšov</t>
  </si>
  <si>
    <t>Foxconn Technology</t>
  </si>
  <si>
    <t>AIESEC</t>
  </si>
  <si>
    <t>heřmanův Městec</t>
  </si>
  <si>
    <t>kutná Hora</t>
  </si>
  <si>
    <t>horní Hynčina</t>
  </si>
  <si>
    <t>polička</t>
  </si>
  <si>
    <t>třebechovice pod orebem</t>
  </si>
  <si>
    <t>vdaná/ženatý</t>
  </si>
  <si>
    <t>rozvedená/á</t>
  </si>
  <si>
    <t>německy</t>
  </si>
  <si>
    <t>rusky</t>
  </si>
  <si>
    <t>věk</t>
  </si>
  <si>
    <t>adela.kubelkova.7@facebook.com</t>
  </si>
  <si>
    <t>andrea.jandova.1@facebook.com</t>
  </si>
  <si>
    <t>1140501359@facebook.com</t>
  </si>
  <si>
    <t>bkubelkova@facebook.com</t>
  </si>
  <si>
    <t>bara.nemcova.1@facebook.com</t>
  </si>
  <si>
    <t>dagmar.kalinova.92@facebook.com</t>
  </si>
  <si>
    <t>dita.novakova.3@facebook.com</t>
  </si>
  <si>
    <t>drahos.baranek@facebook.com</t>
  </si>
  <si>
    <t>eva.bosakova.94@facebook.com</t>
  </si>
  <si>
    <t>frantisek.honcik@facebook.com</t>
  </si>
  <si>
    <t>seven.h@seznam.cz</t>
  </si>
  <si>
    <t>honya.cech@seznam.cz</t>
  </si>
  <si>
    <t>honza.marousek.7@facebook.com</t>
  </si>
  <si>
    <t>turdaa@facebook.com</t>
  </si>
  <si>
    <t>iva.novosadova@facebook.com</t>
  </si>
  <si>
    <t>iva.strechova.3@facebook.com</t>
  </si>
  <si>
    <t>iveta.ctverakova@facebook.com</t>
  </si>
  <si>
    <t>zdenek.l.cech@facebook.com</t>
  </si>
  <si>
    <t>vladimir.labut@facebook.com</t>
  </si>
  <si>
    <t>veronika.znojilova@facebook.com</t>
  </si>
  <si>
    <t>veronika.pavlistova.9@facebook.com</t>
  </si>
  <si>
    <t>tomas.zitek.1@facebook.com</t>
  </si>
  <si>
    <t>tomas.pechar.18@facebook.com</t>
  </si>
  <si>
    <t>tomas.novak.5872@facebook.com</t>
  </si>
  <si>
    <t>tomas.jachym@facebook.com</t>
  </si>
  <si>
    <t>tolja.sokolohorsky@facebook.com</t>
  </si>
  <si>
    <t>terez.schwarzova@facebook.com</t>
  </si>
  <si>
    <t>tereza.pribylova.73@facebook.com</t>
  </si>
  <si>
    <t>tereza.nedomova.3@facebook.com</t>
  </si>
  <si>
    <t>tereza.kocova.50@facebook.com</t>
  </si>
  <si>
    <t>sarka.rozsypalova@facebook.com</t>
  </si>
  <si>
    <t>sarka.dvorakova.92@facebook.com</t>
  </si>
  <si>
    <t>simona.klasova.1@facebook.com</t>
  </si>
  <si>
    <t>sima.voborilova@facebook.com</t>
  </si>
  <si>
    <t>romana.niklova.5@facebook.com</t>
  </si>
  <si>
    <t>Nick</t>
  </si>
  <si>
    <t>odhad_rok</t>
  </si>
  <si>
    <t>s_neuvedeno</t>
  </si>
  <si>
    <t>s_gymnázium</t>
  </si>
  <si>
    <t>s_pedagogická</t>
  </si>
  <si>
    <t>s_ekonomická</t>
  </si>
  <si>
    <t>s_technická</t>
  </si>
  <si>
    <t>s_hotelová</t>
  </si>
  <si>
    <t>s_cukrářka</t>
  </si>
  <si>
    <t>v_neuvedeno/nemá</t>
  </si>
  <si>
    <t>v_humanitní</t>
  </si>
  <si>
    <t>v_ekonomická</t>
  </si>
  <si>
    <t>v_chemická</t>
  </si>
  <si>
    <t>v_lékařská</t>
  </si>
  <si>
    <t>v_technická</t>
  </si>
  <si>
    <t>v_jazyková</t>
  </si>
  <si>
    <t>mob_ano/ne</t>
  </si>
  <si>
    <t>icq_ano/ne</t>
  </si>
  <si>
    <t>sk_ano/ne</t>
  </si>
  <si>
    <t>jaz_neuvedeno</t>
  </si>
  <si>
    <t>d_žádný</t>
  </si>
  <si>
    <t>d_malý</t>
  </si>
  <si>
    <t>d_střední</t>
  </si>
  <si>
    <t>d_vysoký</t>
  </si>
  <si>
    <t>d_maximální</t>
  </si>
  <si>
    <t>s_žádný</t>
  </si>
  <si>
    <t>s_malý</t>
  </si>
  <si>
    <t>s_střední</t>
  </si>
  <si>
    <t>s_vysoký</t>
  </si>
  <si>
    <t>s_maximální</t>
  </si>
  <si>
    <t>c_žádný</t>
  </si>
  <si>
    <t>c_malý</t>
  </si>
  <si>
    <t>c_střední</t>
  </si>
  <si>
    <t>c_vysoký</t>
  </si>
  <si>
    <t>c_maximální</t>
  </si>
  <si>
    <t>p_žádný</t>
  </si>
  <si>
    <t>p_malý</t>
  </si>
  <si>
    <t>p_střední</t>
  </si>
  <si>
    <t>p_vysoký</t>
  </si>
  <si>
    <t>p_maximální</t>
  </si>
  <si>
    <t>Kr_neuvedeno</t>
  </si>
  <si>
    <t>rs_neuvedeno</t>
  </si>
  <si>
    <t>krejcikroman@facebook.com</t>
  </si>
  <si>
    <t>1613663227@facebook.com</t>
  </si>
  <si>
    <t>petronela.radilova@facebook.com</t>
  </si>
  <si>
    <t>petra.salena@facebook.com</t>
  </si>
  <si>
    <t>petra.slanarova.1@facebook.com</t>
  </si>
  <si>
    <t>saidlovka@seznam.cz</t>
  </si>
  <si>
    <t>st23383@student.upce.cz</t>
  </si>
  <si>
    <t>pavlina.niklova.7@facebook.com</t>
  </si>
  <si>
    <t>pavel.kalina.140@facebook.com</t>
  </si>
  <si>
    <t>ondrej.vojtisek.3@facebook.com</t>
  </si>
  <si>
    <t>monika.vankova.3511@facebook.com</t>
  </si>
  <si>
    <t>monika.rudolfova.14@facebook.com</t>
  </si>
  <si>
    <t>monika.odstrcilova@facebook.com</t>
  </si>
  <si>
    <t>monika.koudelova.39@facebook.com</t>
  </si>
  <si>
    <t>pidas352@facebook.com</t>
  </si>
  <si>
    <t>miroslav.kriz.16@facebook.com</t>
  </si>
  <si>
    <t>michaela.zerzankova@facebook.com</t>
  </si>
  <si>
    <t>michaela.nigrinova@facebook.com</t>
  </si>
  <si>
    <t>hornikovamichaela@facebook.com</t>
  </si>
  <si>
    <t>michaela.glogarova.1@facebook.com</t>
  </si>
  <si>
    <t>martina.koukolikova1@facebook.com</t>
  </si>
  <si>
    <t>soufek@facebook.com</t>
  </si>
  <si>
    <t>pegas1632@facebook.com</t>
  </si>
  <si>
    <t>marketa.capova.12@facebook.com</t>
  </si>
  <si>
    <t>madlen.simi@seznam.cz</t>
  </si>
  <si>
    <t>lukas.slanar.89@facebook.com</t>
  </si>
  <si>
    <t>luciesebelova@seznam.cz</t>
  </si>
  <si>
    <t>lucie.biskova@facebook.com</t>
  </si>
  <si>
    <t>bagariova.l@seznam.cz</t>
  </si>
  <si>
    <t>lucie.adamirova@facebook.com</t>
  </si>
  <si>
    <t>lenka.korinkova.520@facebook.com</t>
  </si>
  <si>
    <t>lenka.gabrielova@facebook.com</t>
  </si>
  <si>
    <t>kuba.zert@facebook.com</t>
  </si>
  <si>
    <t>kristyna.vasickova.3@facebook.com</t>
  </si>
  <si>
    <t>kristyna.kuzelova.56@facebook.com</t>
  </si>
  <si>
    <t>kristynek.dolejsi@facebook.com</t>
  </si>
  <si>
    <t>placha.katka@gmail.com</t>
  </si>
  <si>
    <t>email_ano/ne</t>
  </si>
  <si>
    <t>věk_&lt;25</t>
  </si>
  <si>
    <t>věk_25-30</t>
  </si>
  <si>
    <t>věk_&gt;=30</t>
  </si>
  <si>
    <t>přátelé_&lt; 100</t>
  </si>
  <si>
    <t>přátelé_100až500</t>
  </si>
  <si>
    <t>přátelé_500až1000</t>
  </si>
  <si>
    <t>přátelé_&gt;1000</t>
  </si>
  <si>
    <t>přátelé_neuvedeno</t>
  </si>
  <si>
    <t>kamila.stoklasova@facebook.com</t>
  </si>
  <si>
    <t>jarda.matousek.58@facebook.com</t>
  </si>
  <si>
    <t>jana.vseteckova.9@facebook.com</t>
  </si>
  <si>
    <t>jana.nigrinova.3@facebook.com</t>
  </si>
  <si>
    <t>jana.el.14@facebook.com</t>
  </si>
  <si>
    <t>jana.hrdlickova@facebook.com</t>
  </si>
  <si>
    <t>jana.janovska.16@facebook.com</t>
  </si>
  <si>
    <t>vlasi@facebook.com</t>
  </si>
  <si>
    <t>jan.oliva.10@facebook.com</t>
  </si>
  <si>
    <t>cajcik@seznam.cz</t>
  </si>
  <si>
    <t>jajda.liskova@facebook.com</t>
  </si>
  <si>
    <t>iveta.reslova.3@facebook.com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</si>
</sst>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NumberFormat="1" applyFont="1" applyAlignment="1">
      <alignment horizontal="left"/>
    </xf>
    <xf numFmtId="0" fontId="2" fillId="0" borderId="0" xfId="0" applyFont="1"/>
    <xf numFmtId="0" fontId="0" fillId="0" borderId="0" xfId="0" applyNumberFormat="1" applyAlignment="1">
      <alignment horizontal="left"/>
    </xf>
    <xf numFmtId="3" fontId="0" fillId="0" borderId="0" xfId="0" applyNumberFormat="1"/>
    <xf numFmtId="0" fontId="3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4"/>
  <sheetViews>
    <sheetView tabSelected="1" topLeftCell="A71" workbookViewId="0">
      <selection activeCell="C96" sqref="C96"/>
    </sheetView>
  </sheetViews>
  <sheetFormatPr defaultRowHeight="15" x14ac:dyDescent="0.25"/>
  <cols>
    <col min="1" max="1" width="10.85546875" bestFit="1" customWidth="1"/>
    <col min="2" max="2" width="11.85546875" bestFit="1" customWidth="1"/>
    <col min="3" max="7" width="11.85546875" customWidth="1"/>
    <col min="11" max="11" width="24.85546875" bestFit="1" customWidth="1"/>
    <col min="12" max="21" width="19" customWidth="1"/>
    <col min="22" max="22" width="11.85546875" bestFit="1" customWidth="1"/>
    <col min="23" max="25" width="11.85546875" customWidth="1"/>
    <col min="26" max="26" width="13.140625" bestFit="1" customWidth="1"/>
    <col min="27" max="27" width="11.85546875" customWidth="1"/>
    <col min="28" max="28" width="33" bestFit="1" customWidth="1"/>
    <col min="29" max="29" width="28.140625" customWidth="1"/>
    <col min="30" max="30" width="12.140625" bestFit="1" customWidth="1"/>
    <col min="31" max="37" width="12.140625" customWidth="1"/>
    <col min="38" max="38" width="14.5703125" bestFit="1" customWidth="1"/>
    <col min="39" max="39" width="17.28515625" bestFit="1" customWidth="1"/>
    <col min="40" max="45" width="14.5703125" customWidth="1"/>
    <col min="46" max="46" width="35" bestFit="1" customWidth="1"/>
    <col min="47" max="47" width="13.5703125" bestFit="1" customWidth="1"/>
    <col min="48" max="48" width="10.85546875" bestFit="1" customWidth="1"/>
    <col min="49" max="49" width="10.85546875" customWidth="1"/>
    <col min="50" max="50" width="10.85546875" bestFit="1" customWidth="1"/>
    <col min="51" max="51" width="10.85546875" customWidth="1"/>
    <col min="52" max="52" width="15.42578125" bestFit="1" customWidth="1"/>
    <col min="53" max="53" width="15.42578125" customWidth="1"/>
    <col min="54" max="54" width="23" bestFit="1" customWidth="1"/>
    <col min="55" max="58" width="23" customWidth="1"/>
    <col min="59" max="59" width="11.7109375" bestFit="1" customWidth="1"/>
    <col min="60" max="60" width="18.85546875" bestFit="1" customWidth="1"/>
    <col min="61" max="61" width="12.28515625" bestFit="1" customWidth="1"/>
    <col min="62" max="62" width="15.85546875" bestFit="1" customWidth="1"/>
    <col min="63" max="63" width="17.5703125" bestFit="1" customWidth="1"/>
    <col min="64" max="64" width="13.5703125" bestFit="1" customWidth="1"/>
    <col min="66" max="66" width="12" bestFit="1" customWidth="1"/>
    <col min="67" max="71" width="12" customWidth="1"/>
    <col min="72" max="72" width="12.85546875" bestFit="1" customWidth="1"/>
    <col min="73" max="77" width="12.85546875" customWidth="1"/>
    <col min="78" max="78" width="16.85546875" bestFit="1" customWidth="1"/>
    <col min="79" max="83" width="16.85546875" customWidth="1"/>
    <col min="84" max="84" width="15.28515625" bestFit="1" customWidth="1"/>
    <col min="85" max="89" width="15.28515625" customWidth="1"/>
  </cols>
  <sheetData>
    <row r="1" spans="1:89" x14ac:dyDescent="0.25">
      <c r="A1" t="s">
        <v>174</v>
      </c>
      <c r="B1" s="1" t="s">
        <v>0</v>
      </c>
      <c r="C1" s="2" t="s">
        <v>175</v>
      </c>
      <c r="D1" s="2" t="s">
        <v>138</v>
      </c>
      <c r="E1" s="2" t="s">
        <v>254</v>
      </c>
      <c r="F1" s="2" t="s">
        <v>255</v>
      </c>
      <c r="G1" s="2" t="s">
        <v>256</v>
      </c>
      <c r="H1" s="1" t="s">
        <v>1</v>
      </c>
      <c r="I1" s="2" t="s">
        <v>16</v>
      </c>
      <c r="J1" s="2" t="s">
        <v>11</v>
      </c>
      <c r="K1" s="1" t="s">
        <v>9</v>
      </c>
      <c r="L1" s="1" t="s">
        <v>63</v>
      </c>
      <c r="M1" s="2" t="s">
        <v>214</v>
      </c>
      <c r="N1" s="2" t="s">
        <v>68</v>
      </c>
      <c r="O1" s="2" t="s">
        <v>69</v>
      </c>
      <c r="P1" s="2" t="s">
        <v>64</v>
      </c>
      <c r="Q1" s="2" t="s">
        <v>72</v>
      </c>
      <c r="R1" s="2" t="s">
        <v>90</v>
      </c>
      <c r="S1" s="2" t="s">
        <v>88</v>
      </c>
      <c r="T1" s="2" t="s">
        <v>65</v>
      </c>
      <c r="U1" s="2" t="s">
        <v>67</v>
      </c>
      <c r="V1" s="1" t="s">
        <v>2</v>
      </c>
      <c r="W1" s="2" t="s">
        <v>215</v>
      </c>
      <c r="X1" s="2" t="s">
        <v>13</v>
      </c>
      <c r="Y1" s="2" t="s">
        <v>98</v>
      </c>
      <c r="Z1" s="2" t="s">
        <v>134</v>
      </c>
      <c r="AA1" s="2" t="s">
        <v>135</v>
      </c>
      <c r="AB1" s="1" t="s">
        <v>52</v>
      </c>
      <c r="AC1" s="1" t="s">
        <v>53</v>
      </c>
      <c r="AD1" s="1" t="s">
        <v>3</v>
      </c>
      <c r="AE1" s="2" t="s">
        <v>176</v>
      </c>
      <c r="AF1" s="2" t="s">
        <v>177</v>
      </c>
      <c r="AG1" s="2" t="s">
        <v>178</v>
      </c>
      <c r="AH1" s="2" t="s">
        <v>179</v>
      </c>
      <c r="AI1" s="2" t="s">
        <v>180</v>
      </c>
      <c r="AJ1" s="2" t="s">
        <v>181</v>
      </c>
      <c r="AK1" s="2" t="s">
        <v>182</v>
      </c>
      <c r="AL1" s="1" t="s">
        <v>56</v>
      </c>
      <c r="AM1" s="2" t="s">
        <v>183</v>
      </c>
      <c r="AN1" s="2" t="s">
        <v>184</v>
      </c>
      <c r="AO1" s="2" t="s">
        <v>185</v>
      </c>
      <c r="AP1" s="2" t="s">
        <v>186</v>
      </c>
      <c r="AQ1" s="2" t="s">
        <v>187</v>
      </c>
      <c r="AR1" s="2" t="s">
        <v>188</v>
      </c>
      <c r="AS1" s="2" t="s">
        <v>189</v>
      </c>
      <c r="AT1" s="1" t="s">
        <v>4</v>
      </c>
      <c r="AU1" t="s">
        <v>253</v>
      </c>
      <c r="AV1" s="1" t="s">
        <v>5</v>
      </c>
      <c r="AW1" s="2" t="s">
        <v>190</v>
      </c>
      <c r="AX1" s="1" t="s">
        <v>6</v>
      </c>
      <c r="AY1" s="2" t="s">
        <v>191</v>
      </c>
      <c r="AZ1" s="1" t="s">
        <v>7</v>
      </c>
      <c r="BA1" s="2" t="s">
        <v>192</v>
      </c>
      <c r="BB1" s="1" t="s">
        <v>8</v>
      </c>
      <c r="BC1" s="2" t="s">
        <v>193</v>
      </c>
      <c r="BD1" s="2" t="s">
        <v>75</v>
      </c>
      <c r="BE1" s="2" t="s">
        <v>136</v>
      </c>
      <c r="BF1" s="2" t="s">
        <v>137</v>
      </c>
      <c r="BG1" s="1" t="s">
        <v>10</v>
      </c>
      <c r="BH1" s="2" t="s">
        <v>261</v>
      </c>
      <c r="BI1" s="2" t="s">
        <v>257</v>
      </c>
      <c r="BJ1" s="2" t="s">
        <v>258</v>
      </c>
      <c r="BK1" s="2" t="s">
        <v>259</v>
      </c>
      <c r="BL1" s="2" t="s">
        <v>260</v>
      </c>
      <c r="BM1" s="1" t="s">
        <v>26</v>
      </c>
      <c r="BN1" s="1" t="s">
        <v>60</v>
      </c>
      <c r="BO1" s="2" t="s">
        <v>194</v>
      </c>
      <c r="BP1" s="2" t="s">
        <v>195</v>
      </c>
      <c r="BQ1" s="2" t="s">
        <v>196</v>
      </c>
      <c r="BR1" s="2" t="s">
        <v>197</v>
      </c>
      <c r="BS1" s="2" t="s">
        <v>198</v>
      </c>
      <c r="BT1" s="1" t="s">
        <v>61</v>
      </c>
      <c r="BU1" s="2" t="s">
        <v>199</v>
      </c>
      <c r="BV1" s="2" t="s">
        <v>200</v>
      </c>
      <c r="BW1" s="2" t="s">
        <v>201</v>
      </c>
      <c r="BX1" s="2" t="s">
        <v>202</v>
      </c>
      <c r="BY1" s="2" t="s">
        <v>203</v>
      </c>
      <c r="BZ1" s="1" t="s">
        <v>62</v>
      </c>
      <c r="CA1" s="2" t="s">
        <v>204</v>
      </c>
      <c r="CB1" s="2" t="s">
        <v>205</v>
      </c>
      <c r="CC1" s="2" t="s">
        <v>206</v>
      </c>
      <c r="CD1" s="2" t="s">
        <v>207</v>
      </c>
      <c r="CE1" s="2" t="s">
        <v>208</v>
      </c>
      <c r="CF1" s="1" t="s">
        <v>66</v>
      </c>
      <c r="CG1" s="2" t="s">
        <v>209</v>
      </c>
      <c r="CH1" s="2" t="s">
        <v>210</v>
      </c>
      <c r="CI1" s="2" t="s">
        <v>211</v>
      </c>
      <c r="CJ1" s="2" t="s">
        <v>212</v>
      </c>
      <c r="CK1" s="2" t="s">
        <v>213</v>
      </c>
    </row>
    <row r="2" spans="1:89" x14ac:dyDescent="0.25">
      <c r="A2">
        <v>1</v>
      </c>
      <c r="B2">
        <v>1988</v>
      </c>
      <c r="C2">
        <v>1988</v>
      </c>
      <c r="D2">
        <f>2013-C2</f>
        <v>25</v>
      </c>
      <c r="E2">
        <f>IF(D2&lt;25,1,0)</f>
        <v>0</v>
      </c>
      <c r="F2">
        <f>IF(E2+G2=0,1,0)</f>
        <v>1</v>
      </c>
      <c r="G2">
        <f>IF(D2&gt;=30,1,0)</f>
        <v>0</v>
      </c>
      <c r="H2" t="s">
        <v>16</v>
      </c>
      <c r="I2">
        <f>IF(H2="žena",1,0)</f>
        <v>1</v>
      </c>
      <c r="J2">
        <f>IF(H2="muž",1,0)</f>
        <v>0</v>
      </c>
      <c r="K2" t="s">
        <v>47</v>
      </c>
      <c r="L2" t="s">
        <v>68</v>
      </c>
      <c r="M2">
        <f>IF(L2="-",1,0)</f>
        <v>0</v>
      </c>
      <c r="N2">
        <f>IF(L2="Praha",1,0)</f>
        <v>1</v>
      </c>
      <c r="O2">
        <f>IF(L2="Vysočina",1,0)</f>
        <v>0</v>
      </c>
      <c r="P2">
        <f>IF(L2="Pardubický",1,0)</f>
        <v>0</v>
      </c>
      <c r="Q2">
        <f>IF(L2="Zlínský",1,0)</f>
        <v>0</v>
      </c>
      <c r="R2">
        <f>IF(L2="Královéhradecký",1,0)</f>
        <v>0</v>
      </c>
      <c r="S2">
        <f>IF(L2="Jihočeský",1,0)</f>
        <v>0</v>
      </c>
      <c r="T2">
        <f>IF(L2="Jihomoravský",1,0)</f>
        <v>0</v>
      </c>
      <c r="U2">
        <f>IF(L2="Středočeský",1,0)</f>
        <v>0</v>
      </c>
      <c r="V2" t="s">
        <v>98</v>
      </c>
      <c r="W2">
        <f>IF(V2="-",1,0)</f>
        <v>0</v>
      </c>
      <c r="X2">
        <f>IF(V2="zadaný",1,0)</f>
        <v>0</v>
      </c>
      <c r="Y2">
        <f>IF(V2="nezadaný",1,0)</f>
        <v>1</v>
      </c>
      <c r="Z2">
        <f>IF(V2="vdaná",1,0)+OR(IF(V2="ženatý",1,0))</f>
        <v>0</v>
      </c>
      <c r="AA2">
        <f>IF(V2="rozvedená",1,0)+OR(IF(V2="rozvedený",1,0))</f>
        <v>0</v>
      </c>
      <c r="AB2" t="s">
        <v>128</v>
      </c>
      <c r="AC2" t="s">
        <v>29</v>
      </c>
      <c r="AD2" t="s">
        <v>18</v>
      </c>
      <c r="AE2">
        <f>IF(AD2="-",1,0)</f>
        <v>0</v>
      </c>
      <c r="AF2">
        <f>IF(AD2="gymnázium",1,0)</f>
        <v>1</v>
      </c>
      <c r="AG2">
        <f>IF(AD2="pedagogická",1,0)</f>
        <v>0</v>
      </c>
      <c r="AH2">
        <f>IF(AD2="ekonomická",1,0)</f>
        <v>0</v>
      </c>
      <c r="AI2">
        <f>IF(AD2="technická",1,0)+OR(IF(AD2="dopravní",1,0))+OR(IF(AD2="stavební",1,0))</f>
        <v>0</v>
      </c>
      <c r="AJ2">
        <f>IF(AD2="hotelová",1,0)</f>
        <v>0</v>
      </c>
      <c r="AK2">
        <f>IF(AD2="cukrářka",1,0)</f>
        <v>0</v>
      </c>
      <c r="AL2" t="s">
        <v>59</v>
      </c>
      <c r="AM2">
        <f>IF($AL2="-",1,0)</f>
        <v>0</v>
      </c>
      <c r="AN2">
        <f>IF($AL2="humanitní",1,0)+OR(IF(AL2="pedagogická",1,0))</f>
        <v>1</v>
      </c>
      <c r="AO2">
        <f>IF($AL2="ekonomická",1,0)</f>
        <v>0</v>
      </c>
      <c r="AP2">
        <f>IF($AL2="chemická",1,0)</f>
        <v>0</v>
      </c>
      <c r="AQ2">
        <f>IF($AL2="lékařská",1,0)</f>
        <v>0</v>
      </c>
      <c r="AR2">
        <f>IF($AL2="technická",1,0)+OR(IF(AL2="dopravní",1,0))+OR(IF(AL2="informatika",1,0))</f>
        <v>0</v>
      </c>
      <c r="AS2">
        <f>IF($AL2="jazyková",1,0)</f>
        <v>0</v>
      </c>
      <c r="AT2" t="s">
        <v>139</v>
      </c>
      <c r="AU2">
        <f>IF(AT2="-",0,1)</f>
        <v>1</v>
      </c>
      <c r="AV2" t="s">
        <v>29</v>
      </c>
      <c r="AW2">
        <v>0</v>
      </c>
      <c r="AX2" t="s">
        <v>29</v>
      </c>
      <c r="AY2">
        <f>IF(AX2="-",0,1)</f>
        <v>0</v>
      </c>
      <c r="AZ2" t="s">
        <v>29</v>
      </c>
      <c r="BA2">
        <f>IF(AZ2="-",0,1)</f>
        <v>0</v>
      </c>
      <c r="BB2" t="s">
        <v>29</v>
      </c>
      <c r="BC2">
        <f>IF(BB2="-",1,0)</f>
        <v>1</v>
      </c>
      <c r="BD2">
        <v>0</v>
      </c>
      <c r="BE2">
        <v>0</v>
      </c>
      <c r="BF2">
        <v>0</v>
      </c>
      <c r="BG2" t="s">
        <v>29</v>
      </c>
      <c r="BH2">
        <f>IF(BG2="-",1,0)</f>
        <v>1</v>
      </c>
      <c r="BI2">
        <f>IF(BG2&lt;100,1,0)</f>
        <v>0</v>
      </c>
      <c r="BJ2">
        <v>0</v>
      </c>
      <c r="BK2">
        <f>IF(BH2+BI2+BJ2+BL2=0,1,0)</f>
        <v>0</v>
      </c>
      <c r="BL2">
        <v>0</v>
      </c>
      <c r="BM2" s="2" t="s">
        <v>19</v>
      </c>
      <c r="BN2">
        <v>4</v>
      </c>
      <c r="BO2">
        <f>IF($BN2=1,1,0)</f>
        <v>0</v>
      </c>
      <c r="BP2">
        <f>IF($BN2=2,1,0)</f>
        <v>0</v>
      </c>
      <c r="BQ2">
        <f>IF($BN2=3,1,0)</f>
        <v>0</v>
      </c>
      <c r="BR2">
        <f>IF($BN2=4,1,0)</f>
        <v>1</v>
      </c>
      <c r="BS2">
        <f>IF($BN2=5,1,0)</f>
        <v>0</v>
      </c>
      <c r="BT2">
        <v>2</v>
      </c>
      <c r="BU2">
        <f>IF($BT2=1,1,0)</f>
        <v>0</v>
      </c>
      <c r="BV2">
        <f>IF($BT2=2,1,0)</f>
        <v>1</v>
      </c>
      <c r="BW2">
        <f>IF($BT2=3,1,0)</f>
        <v>0</v>
      </c>
      <c r="BX2">
        <f>IF($BT2=4,1,0)</f>
        <v>0</v>
      </c>
      <c r="BY2">
        <f>IF($BT2=5,1,0)</f>
        <v>0</v>
      </c>
      <c r="BZ2">
        <v>4</v>
      </c>
      <c r="CA2">
        <f>IF($BZ2=1,1,0)</f>
        <v>0</v>
      </c>
      <c r="CB2">
        <f>IF($BZ2=2,1,0)</f>
        <v>0</v>
      </c>
      <c r="CC2">
        <f>IF($BZ2=3,1,0)</f>
        <v>0</v>
      </c>
      <c r="CD2">
        <f>IF($BZ2=4,1,0)</f>
        <v>1</v>
      </c>
      <c r="CE2">
        <f>IF($BZ2=5,1,0)</f>
        <v>0</v>
      </c>
      <c r="CF2">
        <v>3</v>
      </c>
      <c r="CG2">
        <f>IF($CF2=1,1,0)</f>
        <v>0</v>
      </c>
      <c r="CH2">
        <f>IF($CF2=2,1,0)</f>
        <v>0</v>
      </c>
      <c r="CI2">
        <f>IF($CF2=3,1,0)</f>
        <v>1</v>
      </c>
      <c r="CJ2">
        <f>IF($CF2=4,1,0)</f>
        <v>0</v>
      </c>
      <c r="CK2">
        <f>IF($CF2=5,1,0)</f>
        <v>0</v>
      </c>
    </row>
    <row r="3" spans="1:89" x14ac:dyDescent="0.25">
      <c r="A3">
        <v>2</v>
      </c>
      <c r="B3">
        <v>1991</v>
      </c>
      <c r="C3">
        <v>1991</v>
      </c>
      <c r="D3">
        <f t="shared" ref="D3:D66" si="0">2013-C3</f>
        <v>22</v>
      </c>
      <c r="E3">
        <f t="shared" ref="E3:E66" si="1">IF(D3&lt;25,1,0)</f>
        <v>1</v>
      </c>
      <c r="F3">
        <f t="shared" ref="F3:F66" si="2">IF(E3+G3=0,1,0)</f>
        <v>0</v>
      </c>
      <c r="G3">
        <f t="shared" ref="G3:G66" si="3">IF(D3&gt;=30,1,0)</f>
        <v>0</v>
      </c>
      <c r="H3" t="s">
        <v>16</v>
      </c>
      <c r="I3">
        <f t="shared" ref="I3:I66" si="4">IF(H3="žena",1,0)</f>
        <v>1</v>
      </c>
      <c r="J3">
        <f t="shared" ref="J3:J18" si="5">IF(H3="muž",1,0)</f>
        <v>0</v>
      </c>
      <c r="K3" t="s">
        <v>20</v>
      </c>
      <c r="L3" t="s">
        <v>64</v>
      </c>
      <c r="M3">
        <f t="shared" ref="M3:M66" si="6">IF(L3="-",1,0)</f>
        <v>0</v>
      </c>
      <c r="N3">
        <f t="shared" ref="N3:N66" si="7">IF(L3="Praha",1,0)</f>
        <v>0</v>
      </c>
      <c r="O3">
        <f t="shared" ref="O3:O17" si="8">IF(L3="Vysočina",1,0)</f>
        <v>0</v>
      </c>
      <c r="P3">
        <f t="shared" ref="P3:P17" si="9">IF(L3="Pardubický",1,0)</f>
        <v>1</v>
      </c>
      <c r="Q3">
        <f t="shared" ref="Q3:Q17" si="10">IF(L3="Zlínský",1,0)</f>
        <v>0</v>
      </c>
      <c r="R3">
        <f t="shared" ref="R3:R17" si="11">IF(L3="Královéhradecký",1,0)</f>
        <v>0</v>
      </c>
      <c r="S3">
        <f t="shared" ref="S3:S17" si="12">IF(L3="Jihočeský",1,0)</f>
        <v>0</v>
      </c>
      <c r="T3">
        <f t="shared" ref="T3:T17" si="13">IF(L3="Jihomoravský",1,0)</f>
        <v>0</v>
      </c>
      <c r="U3">
        <f t="shared" ref="U3:U17" si="14">IF(L3="Středočeský",1,0)</f>
        <v>0</v>
      </c>
      <c r="V3" t="s">
        <v>98</v>
      </c>
      <c r="W3">
        <f t="shared" ref="W3:W66" si="15">IF(V3="-",1,0)</f>
        <v>0</v>
      </c>
      <c r="X3">
        <f t="shared" ref="X3:X66" si="16">IF(V3="zadaný",1,0)</f>
        <v>0</v>
      </c>
      <c r="Y3">
        <f t="shared" ref="Y3:Y66" si="17">IF(V3="nezadaný",1,0)</f>
        <v>1</v>
      </c>
      <c r="Z3">
        <f t="shared" ref="Z3:Z66" si="18">IF(V3="vdaná",1,0)+OR(IF(V3="ženatý",1,0))</f>
        <v>0</v>
      </c>
      <c r="AA3">
        <f t="shared" ref="AA3:AA66" si="19">IF(V3="rozvedená",1,0)+OR(IF(V3="rozvedený",1,0))</f>
        <v>0</v>
      </c>
      <c r="AB3" t="s">
        <v>29</v>
      </c>
      <c r="AC3" t="s">
        <v>29</v>
      </c>
      <c r="AD3" t="s">
        <v>95</v>
      </c>
      <c r="AE3">
        <f t="shared" ref="AE3:AE66" si="20">IF(AD3="-",1,0)</f>
        <v>0</v>
      </c>
      <c r="AF3">
        <f t="shared" ref="AF3:AF66" si="21">IF(AD3="gymnázium",1,0)</f>
        <v>0</v>
      </c>
      <c r="AG3">
        <f t="shared" ref="AG3:AG66" si="22">IF(AD3="pedagogická",1,0)</f>
        <v>1</v>
      </c>
      <c r="AH3">
        <f t="shared" ref="AH3:AH66" si="23">IF(AD3="ekonomická",1,0)</f>
        <v>0</v>
      </c>
      <c r="AI3">
        <f t="shared" ref="AI3:AI66" si="24">IF(AD3="technická",1,0)+OR(IF(AD3="dopravní",1,0))+OR(IF(AD3="stavební",1,0))</f>
        <v>0</v>
      </c>
      <c r="AJ3">
        <f t="shared" ref="AJ3:AJ66" si="25">IF(AD3="hotelová",1,0)</f>
        <v>0</v>
      </c>
      <c r="AK3">
        <f t="shared" ref="AK3:AK66" si="26">IF(AD3="cukrářka",1,0)</f>
        <v>0</v>
      </c>
      <c r="AL3" t="s">
        <v>95</v>
      </c>
      <c r="AM3">
        <f t="shared" ref="AM3:AM66" si="27">IF($AL3="-",1,0)</f>
        <v>0</v>
      </c>
      <c r="AN3">
        <f t="shared" ref="AN3:AN66" si="28">IF($AL3="humanitní",1,0)+OR(IF(AL3="pedagogická",1,0))</f>
        <v>1</v>
      </c>
      <c r="AO3">
        <f t="shared" ref="AO3:AO66" si="29">IF($AL3="ekonomická",1,0)</f>
        <v>0</v>
      </c>
      <c r="AP3">
        <f t="shared" ref="AP3:AP66" si="30">IF($AL3="chemická",1,0)</f>
        <v>0</v>
      </c>
      <c r="AQ3">
        <f t="shared" ref="AQ3:AQ66" si="31">IF($AL3="lékařská",1,0)</f>
        <v>0</v>
      </c>
      <c r="AR3">
        <f t="shared" ref="AR3:AR66" si="32">IF($AL3="technická",1,0)+OR(IF(AL3="dopravní",1,0))+OR(IF(AL3="informatika",1,0))</f>
        <v>0</v>
      </c>
      <c r="AS3">
        <f t="shared" ref="AS3:AS66" si="33">IF($AL3="jazyková",1,0)</f>
        <v>0</v>
      </c>
      <c r="AT3" t="s">
        <v>140</v>
      </c>
      <c r="AU3">
        <f t="shared" ref="AU3:AU66" si="34">IF(AT3="-",0,1)</f>
        <v>1</v>
      </c>
      <c r="AV3" t="s">
        <v>29</v>
      </c>
      <c r="AW3">
        <v>0</v>
      </c>
      <c r="AX3" t="s">
        <v>29</v>
      </c>
      <c r="AY3">
        <f t="shared" ref="AY3:AY67" si="35">IF(AX3="-",0,1)</f>
        <v>0</v>
      </c>
      <c r="AZ3" t="s">
        <v>29</v>
      </c>
      <c r="BA3">
        <f t="shared" ref="BA3:BA66" si="36">IF(AZ3="-",0,1)</f>
        <v>0</v>
      </c>
      <c r="BB3" t="s">
        <v>29</v>
      </c>
      <c r="BC3">
        <f t="shared" ref="BC3:BC67" si="37">IF(BB3="-",1,0)</f>
        <v>1</v>
      </c>
      <c r="BD3">
        <v>0</v>
      </c>
      <c r="BE3">
        <v>0</v>
      </c>
      <c r="BF3">
        <v>0</v>
      </c>
      <c r="BG3">
        <v>1065</v>
      </c>
      <c r="BH3">
        <f t="shared" ref="BH3:BH66" si="38">IF(BG3="-",1,0)</f>
        <v>0</v>
      </c>
      <c r="BI3">
        <f t="shared" ref="BI3:BI66" si="39">IF(BG3&lt;100,1,0)</f>
        <v>0</v>
      </c>
      <c r="BJ3">
        <v>0</v>
      </c>
      <c r="BK3">
        <f t="shared" ref="BK3:BK66" si="40">IF(BH3+BI3+BJ3+BL3=0,1,0)</f>
        <v>0</v>
      </c>
      <c r="BL3">
        <f t="shared" ref="BL3:BL66" si="41">IF(BG3&gt;1000,1,0)</f>
        <v>1</v>
      </c>
      <c r="BM3" s="2" t="s">
        <v>19</v>
      </c>
      <c r="BN3">
        <v>4</v>
      </c>
      <c r="BO3">
        <f t="shared" ref="BO3:BO66" si="42">IF($BN3=1,1,0)</f>
        <v>0</v>
      </c>
      <c r="BP3">
        <f t="shared" ref="BP3:BP66" si="43">IF($BN3=2,1,0)</f>
        <v>0</v>
      </c>
      <c r="BQ3">
        <f t="shared" ref="BQ3:BQ16" si="44">IF($BN3=3,1,0)</f>
        <v>0</v>
      </c>
      <c r="BR3">
        <f t="shared" ref="BR3:BR66" si="45">IF($BN3=4,1,0)</f>
        <v>1</v>
      </c>
      <c r="BS3">
        <f t="shared" ref="BS3:BS66" si="46">IF($BN3=5,1,0)</f>
        <v>0</v>
      </c>
      <c r="BT3">
        <v>1</v>
      </c>
      <c r="BU3">
        <f t="shared" ref="BU3:BU66" si="47">IF($BT3=1,1,0)</f>
        <v>1</v>
      </c>
      <c r="BV3">
        <f t="shared" ref="BV3:BV66" si="48">IF($BT3=2,1,0)</f>
        <v>0</v>
      </c>
      <c r="BW3">
        <f t="shared" ref="BW3:BW66" si="49">IF($BT3=3,1,0)</f>
        <v>0</v>
      </c>
      <c r="BX3">
        <f t="shared" ref="BX3:BX66" si="50">IF($BT3=4,1,0)</f>
        <v>0</v>
      </c>
      <c r="BY3">
        <f t="shared" ref="BY3:BY66" si="51">IF($BT3=5,1,0)</f>
        <v>0</v>
      </c>
      <c r="BZ3">
        <v>2</v>
      </c>
      <c r="CA3">
        <f t="shared" ref="CA3:CA66" si="52">IF($BZ3=1,1,0)</f>
        <v>0</v>
      </c>
      <c r="CB3">
        <f t="shared" ref="CB3:CB66" si="53">IF($BZ3=2,1,0)</f>
        <v>1</v>
      </c>
      <c r="CC3">
        <f t="shared" ref="CC3:CC66" si="54">IF($BZ3=3,1,0)</f>
        <v>0</v>
      </c>
      <c r="CD3">
        <f t="shared" ref="CD3:CD66" si="55">IF($BZ3=4,1,0)</f>
        <v>0</v>
      </c>
      <c r="CE3">
        <f t="shared" ref="CE3:CE66" si="56">IF($BZ3=5,1,0)</f>
        <v>0</v>
      </c>
      <c r="CF3">
        <v>4</v>
      </c>
      <c r="CG3">
        <f t="shared" ref="CG3:CG66" si="57">IF($CF3=1,1,0)</f>
        <v>0</v>
      </c>
      <c r="CH3">
        <f t="shared" ref="CH3:CH66" si="58">IF($CF3=2,1,0)</f>
        <v>0</v>
      </c>
      <c r="CI3">
        <f t="shared" ref="CI3:CI66" si="59">IF($CF3=3,1,0)</f>
        <v>0</v>
      </c>
      <c r="CJ3">
        <f t="shared" ref="CJ3:CJ66" si="60">IF($CF3=4,1,0)</f>
        <v>1</v>
      </c>
      <c r="CK3">
        <f t="shared" ref="CK3:CK66" si="61">IF($CF3=5,1,0)</f>
        <v>0</v>
      </c>
    </row>
    <row r="4" spans="1:89" x14ac:dyDescent="0.25">
      <c r="A4">
        <v>3</v>
      </c>
      <c r="B4">
        <v>1990</v>
      </c>
      <c r="C4">
        <v>1990</v>
      </c>
      <c r="D4">
        <f t="shared" si="0"/>
        <v>23</v>
      </c>
      <c r="E4">
        <f t="shared" si="1"/>
        <v>1</v>
      </c>
      <c r="F4">
        <f t="shared" si="2"/>
        <v>0</v>
      </c>
      <c r="G4">
        <f t="shared" si="3"/>
        <v>0</v>
      </c>
      <c r="H4" t="s">
        <v>16</v>
      </c>
      <c r="I4">
        <f t="shared" si="4"/>
        <v>1</v>
      </c>
      <c r="J4">
        <f t="shared" si="5"/>
        <v>0</v>
      </c>
      <c r="K4" t="s">
        <v>29</v>
      </c>
      <c r="L4" s="7" t="s">
        <v>64</v>
      </c>
      <c r="M4">
        <f t="shared" si="6"/>
        <v>0</v>
      </c>
      <c r="N4">
        <f t="shared" si="7"/>
        <v>0</v>
      </c>
      <c r="O4">
        <f t="shared" si="8"/>
        <v>0</v>
      </c>
      <c r="P4">
        <f t="shared" si="9"/>
        <v>1</v>
      </c>
      <c r="Q4">
        <f t="shared" si="10"/>
        <v>0</v>
      </c>
      <c r="R4">
        <f t="shared" si="11"/>
        <v>0</v>
      </c>
      <c r="S4">
        <f t="shared" si="12"/>
        <v>0</v>
      </c>
      <c r="T4">
        <f t="shared" si="13"/>
        <v>0</v>
      </c>
      <c r="U4">
        <f t="shared" si="14"/>
        <v>0</v>
      </c>
      <c r="V4" t="s">
        <v>13</v>
      </c>
      <c r="W4">
        <f t="shared" si="15"/>
        <v>0</v>
      </c>
      <c r="X4">
        <f t="shared" si="16"/>
        <v>1</v>
      </c>
      <c r="Y4">
        <f t="shared" si="17"/>
        <v>0</v>
      </c>
      <c r="Z4">
        <f t="shared" si="18"/>
        <v>0</v>
      </c>
      <c r="AA4">
        <f t="shared" si="19"/>
        <v>0</v>
      </c>
      <c r="AB4" t="s">
        <v>127</v>
      </c>
      <c r="AC4" t="s">
        <v>29</v>
      </c>
      <c r="AD4" t="s">
        <v>18</v>
      </c>
      <c r="AE4">
        <f t="shared" si="20"/>
        <v>0</v>
      </c>
      <c r="AF4">
        <f t="shared" si="21"/>
        <v>1</v>
      </c>
      <c r="AG4">
        <f t="shared" si="22"/>
        <v>0</v>
      </c>
      <c r="AH4">
        <f t="shared" si="23"/>
        <v>0</v>
      </c>
      <c r="AI4">
        <f t="shared" si="24"/>
        <v>0</v>
      </c>
      <c r="AJ4">
        <f t="shared" si="25"/>
        <v>0</v>
      </c>
      <c r="AK4">
        <f t="shared" si="26"/>
        <v>0</v>
      </c>
      <c r="AL4" t="s">
        <v>14</v>
      </c>
      <c r="AM4">
        <f>IF($AL4="-",1,0)</f>
        <v>0</v>
      </c>
      <c r="AN4">
        <f>IF($AL4="humanitní",1,0)+OR(IF(AL4="pedagogická",1,0))</f>
        <v>0</v>
      </c>
      <c r="AO4">
        <f>IF($AL4="ekonomická",1,0)</f>
        <v>0</v>
      </c>
      <c r="AP4">
        <f>IF($AL4="chemická",1,0)</f>
        <v>0</v>
      </c>
      <c r="AQ4">
        <f>IF($AL4="lékařská",1,0)</f>
        <v>0</v>
      </c>
      <c r="AR4">
        <f>IF($AL4="technická",1,0)+OR(IF(AL4="dopravní",1,0))+OR(IF(AL4="informatika",1,0))</f>
        <v>1</v>
      </c>
      <c r="AS4">
        <f>IF($AL4="jazyková",1,0)</f>
        <v>0</v>
      </c>
      <c r="AT4" t="s">
        <v>141</v>
      </c>
      <c r="AU4">
        <f t="shared" si="34"/>
        <v>1</v>
      </c>
      <c r="AV4" t="s">
        <v>29</v>
      </c>
      <c r="AW4">
        <v>0</v>
      </c>
      <c r="AX4" t="s">
        <v>29</v>
      </c>
      <c r="AY4">
        <f t="shared" si="35"/>
        <v>0</v>
      </c>
      <c r="AZ4" t="s">
        <v>29</v>
      </c>
      <c r="BA4">
        <f t="shared" si="36"/>
        <v>0</v>
      </c>
      <c r="BB4" t="s">
        <v>29</v>
      </c>
      <c r="BC4">
        <f t="shared" si="37"/>
        <v>1</v>
      </c>
      <c r="BD4">
        <v>0</v>
      </c>
      <c r="BE4">
        <v>0</v>
      </c>
      <c r="BF4">
        <v>0</v>
      </c>
      <c r="BG4">
        <v>157</v>
      </c>
      <c r="BH4">
        <f t="shared" si="38"/>
        <v>0</v>
      </c>
      <c r="BI4">
        <f t="shared" si="39"/>
        <v>0</v>
      </c>
      <c r="BJ4">
        <v>1</v>
      </c>
      <c r="BK4">
        <f t="shared" si="40"/>
        <v>0</v>
      </c>
      <c r="BL4">
        <f t="shared" si="41"/>
        <v>0</v>
      </c>
      <c r="BM4" s="2" t="s">
        <v>23</v>
      </c>
      <c r="BN4">
        <v>2</v>
      </c>
      <c r="BO4">
        <f>IF($BN4=1,1,0)</f>
        <v>0</v>
      </c>
      <c r="BP4">
        <f>IF($BN4=2,1,0)</f>
        <v>1</v>
      </c>
      <c r="BQ4">
        <f>IF($BN4=3,1,0)</f>
        <v>0</v>
      </c>
      <c r="BR4">
        <f>IF($BN4=4,1,0)</f>
        <v>0</v>
      </c>
      <c r="BS4">
        <f>IF($BN4=5,1,0)</f>
        <v>0</v>
      </c>
      <c r="BT4">
        <v>2</v>
      </c>
      <c r="BU4">
        <f>IF($BT4=1,1,0)</f>
        <v>0</v>
      </c>
      <c r="BV4">
        <f>IF($BT4=2,1,0)</f>
        <v>1</v>
      </c>
      <c r="BW4">
        <f>IF($BT4=3,1,0)</f>
        <v>0</v>
      </c>
      <c r="BX4">
        <f>IF($BT4=4,1,0)</f>
        <v>0</v>
      </c>
      <c r="BY4">
        <f>IF($BT4=5,1,0)</f>
        <v>0</v>
      </c>
      <c r="BZ4">
        <v>2</v>
      </c>
      <c r="CA4">
        <f>IF($BZ4=1,1,0)</f>
        <v>0</v>
      </c>
      <c r="CB4">
        <f>IF($BZ4=2,1,0)</f>
        <v>1</v>
      </c>
      <c r="CC4">
        <f>IF($BZ4=3,1,0)</f>
        <v>0</v>
      </c>
      <c r="CD4">
        <f>IF($BZ4=4,1,0)</f>
        <v>0</v>
      </c>
      <c r="CE4">
        <f>IF($BZ4=5,1,0)</f>
        <v>0</v>
      </c>
      <c r="CF4">
        <v>3</v>
      </c>
      <c r="CG4">
        <f>IF($CF4=1,1,0)</f>
        <v>0</v>
      </c>
      <c r="CH4">
        <f>IF($CF4=2,1,0)</f>
        <v>0</v>
      </c>
      <c r="CI4">
        <f>IF($CF4=3,1,0)</f>
        <v>1</v>
      </c>
      <c r="CJ4">
        <f>IF($CF4=4,1,0)</f>
        <v>0</v>
      </c>
      <c r="CK4">
        <f>IF($CF4=5,1,0)</f>
        <v>0</v>
      </c>
    </row>
    <row r="5" spans="1:89" x14ac:dyDescent="0.25">
      <c r="A5">
        <v>4</v>
      </c>
      <c r="B5">
        <v>1989</v>
      </c>
      <c r="C5">
        <v>1989</v>
      </c>
      <c r="D5">
        <f t="shared" si="0"/>
        <v>24</v>
      </c>
      <c r="E5">
        <f t="shared" si="1"/>
        <v>1</v>
      </c>
      <c r="F5">
        <f t="shared" si="2"/>
        <v>0</v>
      </c>
      <c r="G5">
        <f t="shared" si="3"/>
        <v>0</v>
      </c>
      <c r="H5" t="s">
        <v>16</v>
      </c>
      <c r="I5">
        <f t="shared" si="4"/>
        <v>1</v>
      </c>
      <c r="J5">
        <f t="shared" si="5"/>
        <v>0</v>
      </c>
      <c r="K5" t="s">
        <v>40</v>
      </c>
      <c r="L5" t="s">
        <v>64</v>
      </c>
      <c r="M5">
        <f t="shared" si="6"/>
        <v>0</v>
      </c>
      <c r="N5">
        <f t="shared" si="7"/>
        <v>0</v>
      </c>
      <c r="O5">
        <f t="shared" si="8"/>
        <v>0</v>
      </c>
      <c r="P5">
        <f t="shared" si="9"/>
        <v>1</v>
      </c>
      <c r="Q5">
        <f t="shared" si="10"/>
        <v>0</v>
      </c>
      <c r="R5">
        <f t="shared" si="11"/>
        <v>0</v>
      </c>
      <c r="S5">
        <f t="shared" si="12"/>
        <v>0</v>
      </c>
      <c r="T5">
        <f t="shared" si="13"/>
        <v>0</v>
      </c>
      <c r="U5">
        <f t="shared" si="14"/>
        <v>0</v>
      </c>
      <c r="V5" t="s">
        <v>13</v>
      </c>
      <c r="W5">
        <f t="shared" si="15"/>
        <v>0</v>
      </c>
      <c r="X5">
        <f t="shared" si="16"/>
        <v>1</v>
      </c>
      <c r="Y5">
        <f t="shared" si="17"/>
        <v>0</v>
      </c>
      <c r="Z5">
        <f t="shared" si="18"/>
        <v>0</v>
      </c>
      <c r="AA5">
        <f t="shared" si="19"/>
        <v>0</v>
      </c>
      <c r="AB5" t="s">
        <v>29</v>
      </c>
      <c r="AC5" t="s">
        <v>29</v>
      </c>
      <c r="AD5" t="s">
        <v>18</v>
      </c>
      <c r="AE5">
        <f t="shared" si="20"/>
        <v>0</v>
      </c>
      <c r="AF5">
        <f t="shared" si="21"/>
        <v>1</v>
      </c>
      <c r="AG5">
        <f t="shared" si="22"/>
        <v>0</v>
      </c>
      <c r="AH5">
        <f t="shared" si="23"/>
        <v>0</v>
      </c>
      <c r="AI5">
        <f t="shared" si="24"/>
        <v>0</v>
      </c>
      <c r="AJ5">
        <f t="shared" si="25"/>
        <v>0</v>
      </c>
      <c r="AK5">
        <f t="shared" si="26"/>
        <v>0</v>
      </c>
      <c r="AL5" t="s">
        <v>28</v>
      </c>
      <c r="AM5">
        <f t="shared" si="27"/>
        <v>0</v>
      </c>
      <c r="AN5">
        <f t="shared" si="28"/>
        <v>0</v>
      </c>
      <c r="AO5">
        <f t="shared" si="29"/>
        <v>1</v>
      </c>
      <c r="AP5">
        <f t="shared" si="30"/>
        <v>0</v>
      </c>
      <c r="AQ5">
        <f t="shared" si="31"/>
        <v>0</v>
      </c>
      <c r="AR5">
        <f t="shared" si="32"/>
        <v>0</v>
      </c>
      <c r="AS5">
        <f t="shared" si="33"/>
        <v>0</v>
      </c>
      <c r="AT5" t="s">
        <v>142</v>
      </c>
      <c r="AU5">
        <f t="shared" si="34"/>
        <v>1</v>
      </c>
      <c r="AV5" t="s">
        <v>29</v>
      </c>
      <c r="AW5">
        <v>0</v>
      </c>
      <c r="AX5" t="s">
        <v>29</v>
      </c>
      <c r="AY5">
        <f t="shared" si="35"/>
        <v>0</v>
      </c>
      <c r="AZ5" t="s">
        <v>29</v>
      </c>
      <c r="BA5">
        <f t="shared" si="36"/>
        <v>0</v>
      </c>
      <c r="BB5" t="s">
        <v>29</v>
      </c>
      <c r="BC5">
        <f t="shared" si="37"/>
        <v>1</v>
      </c>
      <c r="BD5">
        <v>0</v>
      </c>
      <c r="BE5">
        <v>0</v>
      </c>
      <c r="BF5">
        <v>0</v>
      </c>
      <c r="BG5">
        <v>151</v>
      </c>
      <c r="BH5">
        <f t="shared" si="38"/>
        <v>0</v>
      </c>
      <c r="BI5">
        <f t="shared" si="39"/>
        <v>0</v>
      </c>
      <c r="BJ5">
        <v>1</v>
      </c>
      <c r="BK5">
        <f t="shared" si="40"/>
        <v>0</v>
      </c>
      <c r="BL5">
        <f t="shared" si="41"/>
        <v>0</v>
      </c>
      <c r="BM5" s="2" t="s">
        <v>19</v>
      </c>
      <c r="BN5">
        <v>2</v>
      </c>
      <c r="BO5">
        <f t="shared" si="42"/>
        <v>0</v>
      </c>
      <c r="BP5">
        <f t="shared" si="43"/>
        <v>1</v>
      </c>
      <c r="BQ5">
        <f t="shared" si="44"/>
        <v>0</v>
      </c>
      <c r="BR5">
        <f t="shared" si="45"/>
        <v>0</v>
      </c>
      <c r="BS5">
        <f t="shared" si="46"/>
        <v>0</v>
      </c>
      <c r="BT5">
        <v>2</v>
      </c>
      <c r="BU5">
        <f t="shared" si="47"/>
        <v>0</v>
      </c>
      <c r="BV5">
        <f t="shared" si="48"/>
        <v>1</v>
      </c>
      <c r="BW5">
        <f t="shared" si="49"/>
        <v>0</v>
      </c>
      <c r="BX5">
        <f t="shared" si="50"/>
        <v>0</v>
      </c>
      <c r="BY5">
        <f t="shared" si="51"/>
        <v>0</v>
      </c>
      <c r="BZ5">
        <v>2</v>
      </c>
      <c r="CA5">
        <f t="shared" si="52"/>
        <v>0</v>
      </c>
      <c r="CB5">
        <f t="shared" si="53"/>
        <v>1</v>
      </c>
      <c r="CC5">
        <f t="shared" si="54"/>
        <v>0</v>
      </c>
      <c r="CD5">
        <f t="shared" si="55"/>
        <v>0</v>
      </c>
      <c r="CE5">
        <f t="shared" si="56"/>
        <v>0</v>
      </c>
      <c r="CF5">
        <v>2</v>
      </c>
      <c r="CG5">
        <f t="shared" si="57"/>
        <v>0</v>
      </c>
      <c r="CH5">
        <f t="shared" si="58"/>
        <v>1</v>
      </c>
      <c r="CI5">
        <f t="shared" si="59"/>
        <v>0</v>
      </c>
      <c r="CJ5">
        <f t="shared" si="60"/>
        <v>0</v>
      </c>
      <c r="CK5">
        <f t="shared" si="61"/>
        <v>0</v>
      </c>
    </row>
    <row r="6" spans="1:89" x14ac:dyDescent="0.25">
      <c r="A6">
        <v>5</v>
      </c>
      <c r="B6">
        <v>1988</v>
      </c>
      <c r="C6">
        <v>1988</v>
      </c>
      <c r="D6">
        <f t="shared" si="0"/>
        <v>25</v>
      </c>
      <c r="E6">
        <f t="shared" si="1"/>
        <v>0</v>
      </c>
      <c r="F6">
        <f t="shared" si="2"/>
        <v>1</v>
      </c>
      <c r="G6">
        <f t="shared" si="3"/>
        <v>0</v>
      </c>
      <c r="H6" t="s">
        <v>16</v>
      </c>
      <c r="I6">
        <f t="shared" si="4"/>
        <v>1</v>
      </c>
      <c r="J6">
        <f t="shared" si="5"/>
        <v>0</v>
      </c>
      <c r="K6" t="s">
        <v>12</v>
      </c>
      <c r="L6" t="s">
        <v>67</v>
      </c>
      <c r="M6">
        <f t="shared" si="6"/>
        <v>0</v>
      </c>
      <c r="N6">
        <f t="shared" si="7"/>
        <v>0</v>
      </c>
      <c r="O6">
        <f t="shared" si="8"/>
        <v>0</v>
      </c>
      <c r="P6">
        <f t="shared" si="9"/>
        <v>0</v>
      </c>
      <c r="Q6">
        <f t="shared" si="10"/>
        <v>0</v>
      </c>
      <c r="R6">
        <f t="shared" si="11"/>
        <v>0</v>
      </c>
      <c r="S6">
        <f t="shared" si="12"/>
        <v>0</v>
      </c>
      <c r="T6">
        <f t="shared" si="13"/>
        <v>0</v>
      </c>
      <c r="U6">
        <f t="shared" si="14"/>
        <v>1</v>
      </c>
      <c r="V6" t="s">
        <v>98</v>
      </c>
      <c r="W6">
        <f t="shared" si="15"/>
        <v>0</v>
      </c>
      <c r="X6">
        <f t="shared" si="16"/>
        <v>0</v>
      </c>
      <c r="Y6">
        <f t="shared" si="17"/>
        <v>1</v>
      </c>
      <c r="Z6">
        <f t="shared" si="18"/>
        <v>0</v>
      </c>
      <c r="AA6">
        <f t="shared" si="19"/>
        <v>0</v>
      </c>
      <c r="AB6" t="s">
        <v>29</v>
      </c>
      <c r="AC6" t="s">
        <v>29</v>
      </c>
      <c r="AD6" t="s">
        <v>18</v>
      </c>
      <c r="AE6">
        <f t="shared" si="20"/>
        <v>0</v>
      </c>
      <c r="AF6">
        <f t="shared" si="21"/>
        <v>1</v>
      </c>
      <c r="AG6">
        <f t="shared" si="22"/>
        <v>0</v>
      </c>
      <c r="AH6">
        <f t="shared" si="23"/>
        <v>0</v>
      </c>
      <c r="AI6">
        <f t="shared" si="24"/>
        <v>0</v>
      </c>
      <c r="AJ6">
        <f t="shared" si="25"/>
        <v>0</v>
      </c>
      <c r="AK6">
        <f t="shared" si="26"/>
        <v>0</v>
      </c>
      <c r="AL6" t="s">
        <v>28</v>
      </c>
      <c r="AM6">
        <f t="shared" si="27"/>
        <v>0</v>
      </c>
      <c r="AN6">
        <f t="shared" si="28"/>
        <v>0</v>
      </c>
      <c r="AO6">
        <f t="shared" si="29"/>
        <v>1</v>
      </c>
      <c r="AP6">
        <f t="shared" si="30"/>
        <v>0</v>
      </c>
      <c r="AQ6">
        <f t="shared" si="31"/>
        <v>0</v>
      </c>
      <c r="AR6">
        <f t="shared" si="32"/>
        <v>0</v>
      </c>
      <c r="AS6">
        <f t="shared" si="33"/>
        <v>0</v>
      </c>
      <c r="AT6" t="s">
        <v>143</v>
      </c>
      <c r="AU6">
        <f t="shared" si="34"/>
        <v>1</v>
      </c>
      <c r="AV6" t="s">
        <v>29</v>
      </c>
      <c r="AW6">
        <v>0</v>
      </c>
      <c r="AX6" t="s">
        <v>29</v>
      </c>
      <c r="AY6">
        <f t="shared" si="35"/>
        <v>0</v>
      </c>
      <c r="AZ6" t="s">
        <v>29</v>
      </c>
      <c r="BA6">
        <f t="shared" si="36"/>
        <v>0</v>
      </c>
      <c r="BB6" t="s">
        <v>29</v>
      </c>
      <c r="BC6">
        <f t="shared" si="37"/>
        <v>1</v>
      </c>
      <c r="BD6">
        <v>0</v>
      </c>
      <c r="BE6">
        <v>0</v>
      </c>
      <c r="BF6">
        <v>0</v>
      </c>
      <c r="BG6">
        <v>300</v>
      </c>
      <c r="BH6">
        <f t="shared" si="38"/>
        <v>0</v>
      </c>
      <c r="BI6">
        <f t="shared" si="39"/>
        <v>0</v>
      </c>
      <c r="BJ6">
        <v>1</v>
      </c>
      <c r="BK6">
        <f t="shared" si="40"/>
        <v>0</v>
      </c>
      <c r="BL6">
        <f t="shared" si="41"/>
        <v>0</v>
      </c>
      <c r="BM6" s="2" t="s">
        <v>19</v>
      </c>
      <c r="BN6">
        <v>2</v>
      </c>
      <c r="BO6">
        <f t="shared" si="42"/>
        <v>0</v>
      </c>
      <c r="BP6">
        <f t="shared" si="43"/>
        <v>1</v>
      </c>
      <c r="BQ6">
        <f t="shared" si="44"/>
        <v>0</v>
      </c>
      <c r="BR6">
        <f t="shared" si="45"/>
        <v>0</v>
      </c>
      <c r="BS6">
        <f t="shared" si="46"/>
        <v>0</v>
      </c>
      <c r="BT6">
        <v>5</v>
      </c>
      <c r="BU6">
        <f t="shared" si="47"/>
        <v>0</v>
      </c>
      <c r="BV6">
        <f t="shared" si="48"/>
        <v>0</v>
      </c>
      <c r="BW6">
        <f t="shared" si="49"/>
        <v>0</v>
      </c>
      <c r="BX6">
        <f t="shared" si="50"/>
        <v>0</v>
      </c>
      <c r="BY6">
        <f t="shared" si="51"/>
        <v>1</v>
      </c>
      <c r="BZ6">
        <v>4</v>
      </c>
      <c r="CA6">
        <f t="shared" si="52"/>
        <v>0</v>
      </c>
      <c r="CB6">
        <f t="shared" si="53"/>
        <v>0</v>
      </c>
      <c r="CC6">
        <f t="shared" si="54"/>
        <v>0</v>
      </c>
      <c r="CD6">
        <f t="shared" si="55"/>
        <v>1</v>
      </c>
      <c r="CE6">
        <f t="shared" si="56"/>
        <v>0</v>
      </c>
      <c r="CF6">
        <v>4</v>
      </c>
      <c r="CG6">
        <f t="shared" si="57"/>
        <v>0</v>
      </c>
      <c r="CH6">
        <f t="shared" si="58"/>
        <v>0</v>
      </c>
      <c r="CI6">
        <f t="shared" si="59"/>
        <v>0</v>
      </c>
      <c r="CJ6">
        <f t="shared" si="60"/>
        <v>1</v>
      </c>
      <c r="CK6">
        <f t="shared" si="61"/>
        <v>0</v>
      </c>
    </row>
    <row r="7" spans="1:89" x14ac:dyDescent="0.25">
      <c r="A7">
        <v>6</v>
      </c>
      <c r="B7">
        <v>1989</v>
      </c>
      <c r="C7">
        <v>1989</v>
      </c>
      <c r="D7">
        <f t="shared" si="0"/>
        <v>24</v>
      </c>
      <c r="E7">
        <f t="shared" si="1"/>
        <v>1</v>
      </c>
      <c r="F7">
        <f t="shared" si="2"/>
        <v>0</v>
      </c>
      <c r="G7">
        <f t="shared" si="3"/>
        <v>0</v>
      </c>
      <c r="H7" t="s">
        <v>16</v>
      </c>
      <c r="I7">
        <f t="shared" si="4"/>
        <v>1</v>
      </c>
      <c r="J7">
        <f t="shared" si="5"/>
        <v>0</v>
      </c>
      <c r="K7" t="s">
        <v>126</v>
      </c>
      <c r="L7" t="s">
        <v>67</v>
      </c>
      <c r="M7">
        <f t="shared" si="6"/>
        <v>0</v>
      </c>
      <c r="N7">
        <f t="shared" si="7"/>
        <v>0</v>
      </c>
      <c r="O7">
        <f t="shared" si="8"/>
        <v>0</v>
      </c>
      <c r="P7">
        <f t="shared" si="9"/>
        <v>0</v>
      </c>
      <c r="Q7">
        <f t="shared" si="10"/>
        <v>0</v>
      </c>
      <c r="R7">
        <f t="shared" si="11"/>
        <v>0</v>
      </c>
      <c r="S7">
        <f t="shared" si="12"/>
        <v>0</v>
      </c>
      <c r="T7">
        <f t="shared" si="13"/>
        <v>0</v>
      </c>
      <c r="U7">
        <f t="shared" si="14"/>
        <v>1</v>
      </c>
      <c r="V7" t="s">
        <v>13</v>
      </c>
      <c r="W7">
        <f t="shared" si="15"/>
        <v>0</v>
      </c>
      <c r="X7">
        <f t="shared" si="16"/>
        <v>1</v>
      </c>
      <c r="Y7">
        <f t="shared" si="17"/>
        <v>0</v>
      </c>
      <c r="Z7">
        <f t="shared" si="18"/>
        <v>0</v>
      </c>
      <c r="AA7">
        <f t="shared" si="19"/>
        <v>0</v>
      </c>
      <c r="AB7" t="s">
        <v>29</v>
      </c>
      <c r="AC7" t="s">
        <v>29</v>
      </c>
      <c r="AD7" t="s">
        <v>18</v>
      </c>
      <c r="AE7">
        <f t="shared" si="20"/>
        <v>0</v>
      </c>
      <c r="AF7">
        <f t="shared" si="21"/>
        <v>1</v>
      </c>
      <c r="AG7">
        <f t="shared" si="22"/>
        <v>0</v>
      </c>
      <c r="AH7">
        <f t="shared" si="23"/>
        <v>0</v>
      </c>
      <c r="AI7">
        <f t="shared" si="24"/>
        <v>0</v>
      </c>
      <c r="AJ7">
        <f t="shared" si="25"/>
        <v>0</v>
      </c>
      <c r="AK7">
        <f t="shared" si="26"/>
        <v>0</v>
      </c>
      <c r="AL7" t="s">
        <v>59</v>
      </c>
      <c r="AM7">
        <f t="shared" si="27"/>
        <v>0</v>
      </c>
      <c r="AN7">
        <f t="shared" si="28"/>
        <v>1</v>
      </c>
      <c r="AO7">
        <f t="shared" si="29"/>
        <v>0</v>
      </c>
      <c r="AP7">
        <f t="shared" si="30"/>
        <v>0</v>
      </c>
      <c r="AQ7">
        <f t="shared" si="31"/>
        <v>0</v>
      </c>
      <c r="AR7">
        <f t="shared" si="32"/>
        <v>0</v>
      </c>
      <c r="AS7">
        <f t="shared" si="33"/>
        <v>0</v>
      </c>
      <c r="AT7" t="s">
        <v>144</v>
      </c>
      <c r="AU7">
        <f t="shared" si="34"/>
        <v>1</v>
      </c>
      <c r="AV7" t="s">
        <v>29</v>
      </c>
      <c r="AW7">
        <v>0</v>
      </c>
      <c r="AX7">
        <v>228701457</v>
      </c>
      <c r="AY7">
        <f t="shared" si="35"/>
        <v>1</v>
      </c>
      <c r="AZ7" t="s">
        <v>29</v>
      </c>
      <c r="BA7">
        <f t="shared" si="36"/>
        <v>0</v>
      </c>
      <c r="BB7" t="s">
        <v>75</v>
      </c>
      <c r="BC7">
        <f t="shared" si="37"/>
        <v>0</v>
      </c>
      <c r="BD7">
        <v>1</v>
      </c>
      <c r="BE7">
        <v>0</v>
      </c>
      <c r="BF7">
        <v>0</v>
      </c>
      <c r="BG7">
        <v>163</v>
      </c>
      <c r="BH7">
        <f t="shared" si="38"/>
        <v>0</v>
      </c>
      <c r="BI7">
        <f t="shared" si="39"/>
        <v>0</v>
      </c>
      <c r="BJ7">
        <v>1</v>
      </c>
      <c r="BK7">
        <f t="shared" si="40"/>
        <v>0</v>
      </c>
      <c r="BL7">
        <f t="shared" si="41"/>
        <v>0</v>
      </c>
      <c r="BM7" s="2" t="s">
        <v>19</v>
      </c>
      <c r="BN7">
        <v>2</v>
      </c>
      <c r="BO7">
        <f t="shared" si="42"/>
        <v>0</v>
      </c>
      <c r="BP7">
        <f t="shared" si="43"/>
        <v>1</v>
      </c>
      <c r="BQ7">
        <f t="shared" si="44"/>
        <v>0</v>
      </c>
      <c r="BR7">
        <f t="shared" si="45"/>
        <v>0</v>
      </c>
      <c r="BS7">
        <f t="shared" si="46"/>
        <v>0</v>
      </c>
      <c r="BT7">
        <v>2</v>
      </c>
      <c r="BU7">
        <f t="shared" si="47"/>
        <v>0</v>
      </c>
      <c r="BV7">
        <f t="shared" si="48"/>
        <v>1</v>
      </c>
      <c r="BW7">
        <f t="shared" si="49"/>
        <v>0</v>
      </c>
      <c r="BX7">
        <f t="shared" si="50"/>
        <v>0</v>
      </c>
      <c r="BY7">
        <f t="shared" si="51"/>
        <v>0</v>
      </c>
      <c r="BZ7">
        <v>3</v>
      </c>
      <c r="CA7">
        <f t="shared" si="52"/>
        <v>0</v>
      </c>
      <c r="CB7">
        <f t="shared" si="53"/>
        <v>0</v>
      </c>
      <c r="CC7">
        <f t="shared" si="54"/>
        <v>1</v>
      </c>
      <c r="CD7">
        <f t="shared" si="55"/>
        <v>0</v>
      </c>
      <c r="CE7">
        <f t="shared" si="56"/>
        <v>0</v>
      </c>
      <c r="CF7">
        <v>4</v>
      </c>
      <c r="CG7">
        <f t="shared" si="57"/>
        <v>0</v>
      </c>
      <c r="CH7">
        <f t="shared" si="58"/>
        <v>0</v>
      </c>
      <c r="CI7">
        <f t="shared" si="59"/>
        <v>0</v>
      </c>
      <c r="CJ7">
        <f t="shared" si="60"/>
        <v>1</v>
      </c>
      <c r="CK7">
        <f t="shared" si="61"/>
        <v>0</v>
      </c>
    </row>
    <row r="8" spans="1:89" x14ac:dyDescent="0.25">
      <c r="A8">
        <v>7</v>
      </c>
      <c r="B8">
        <v>1993</v>
      </c>
      <c r="C8">
        <v>1993</v>
      </c>
      <c r="D8">
        <f t="shared" si="0"/>
        <v>20</v>
      </c>
      <c r="E8">
        <f t="shared" si="1"/>
        <v>1</v>
      </c>
      <c r="F8">
        <f t="shared" si="2"/>
        <v>0</v>
      </c>
      <c r="G8">
        <f t="shared" si="3"/>
        <v>0</v>
      </c>
      <c r="H8" t="s">
        <v>16</v>
      </c>
      <c r="I8">
        <f t="shared" si="4"/>
        <v>1</v>
      </c>
      <c r="J8">
        <f t="shared" si="5"/>
        <v>0</v>
      </c>
      <c r="K8" t="s">
        <v>12</v>
      </c>
      <c r="L8" t="s">
        <v>67</v>
      </c>
      <c r="M8">
        <f t="shared" si="6"/>
        <v>0</v>
      </c>
      <c r="N8">
        <f t="shared" si="7"/>
        <v>0</v>
      </c>
      <c r="O8">
        <f t="shared" si="8"/>
        <v>0</v>
      </c>
      <c r="P8">
        <f t="shared" si="9"/>
        <v>0</v>
      </c>
      <c r="Q8">
        <f t="shared" si="10"/>
        <v>0</v>
      </c>
      <c r="R8">
        <f t="shared" si="11"/>
        <v>0</v>
      </c>
      <c r="S8">
        <f t="shared" si="12"/>
        <v>0</v>
      </c>
      <c r="T8">
        <f t="shared" si="13"/>
        <v>0</v>
      </c>
      <c r="U8">
        <f t="shared" si="14"/>
        <v>1</v>
      </c>
      <c r="V8" t="s">
        <v>13</v>
      </c>
      <c r="W8">
        <f t="shared" si="15"/>
        <v>0</v>
      </c>
      <c r="X8">
        <f t="shared" si="16"/>
        <v>1</v>
      </c>
      <c r="Y8">
        <f t="shared" si="17"/>
        <v>0</v>
      </c>
      <c r="Z8">
        <f t="shared" si="18"/>
        <v>0</v>
      </c>
      <c r="AA8">
        <f t="shared" si="19"/>
        <v>0</v>
      </c>
      <c r="AB8" t="s">
        <v>29</v>
      </c>
      <c r="AC8" t="s">
        <v>29</v>
      </c>
      <c r="AD8" t="s">
        <v>28</v>
      </c>
      <c r="AE8">
        <f t="shared" si="20"/>
        <v>0</v>
      </c>
      <c r="AF8">
        <f t="shared" si="21"/>
        <v>0</v>
      </c>
      <c r="AG8">
        <f t="shared" si="22"/>
        <v>0</v>
      </c>
      <c r="AH8">
        <f t="shared" si="23"/>
        <v>1</v>
      </c>
      <c r="AI8">
        <f t="shared" si="24"/>
        <v>0</v>
      </c>
      <c r="AJ8">
        <f t="shared" si="25"/>
        <v>0</v>
      </c>
      <c r="AK8">
        <f t="shared" si="26"/>
        <v>0</v>
      </c>
      <c r="AL8" t="s">
        <v>29</v>
      </c>
      <c r="AM8">
        <f t="shared" si="27"/>
        <v>1</v>
      </c>
      <c r="AN8">
        <f t="shared" si="28"/>
        <v>0</v>
      </c>
      <c r="AO8">
        <f t="shared" si="29"/>
        <v>0</v>
      </c>
      <c r="AP8">
        <f t="shared" si="30"/>
        <v>0</v>
      </c>
      <c r="AQ8">
        <f t="shared" si="31"/>
        <v>0</v>
      </c>
      <c r="AR8">
        <f t="shared" si="32"/>
        <v>0</v>
      </c>
      <c r="AS8">
        <f t="shared" si="33"/>
        <v>0</v>
      </c>
      <c r="AT8" t="s">
        <v>145</v>
      </c>
      <c r="AU8">
        <f t="shared" si="34"/>
        <v>1</v>
      </c>
      <c r="AV8" t="s">
        <v>29</v>
      </c>
      <c r="AW8">
        <v>0</v>
      </c>
      <c r="AX8" t="s">
        <v>29</v>
      </c>
      <c r="AY8">
        <f t="shared" si="35"/>
        <v>0</v>
      </c>
      <c r="AZ8" t="s">
        <v>29</v>
      </c>
      <c r="BA8">
        <f t="shared" si="36"/>
        <v>0</v>
      </c>
      <c r="BB8" t="s">
        <v>29</v>
      </c>
      <c r="BC8">
        <f t="shared" si="37"/>
        <v>1</v>
      </c>
      <c r="BD8">
        <v>0</v>
      </c>
      <c r="BE8">
        <v>0</v>
      </c>
      <c r="BF8">
        <v>0</v>
      </c>
      <c r="BG8">
        <v>227</v>
      </c>
      <c r="BH8">
        <f t="shared" si="38"/>
        <v>0</v>
      </c>
      <c r="BI8">
        <f t="shared" si="39"/>
        <v>0</v>
      </c>
      <c r="BJ8">
        <v>1</v>
      </c>
      <c r="BK8">
        <f t="shared" si="40"/>
        <v>0</v>
      </c>
      <c r="BL8">
        <f t="shared" si="41"/>
        <v>0</v>
      </c>
      <c r="BM8" s="2" t="s">
        <v>15</v>
      </c>
      <c r="BN8">
        <v>3</v>
      </c>
      <c r="BO8">
        <f t="shared" si="42"/>
        <v>0</v>
      </c>
      <c r="BP8">
        <f t="shared" si="43"/>
        <v>0</v>
      </c>
      <c r="BQ8">
        <f t="shared" si="44"/>
        <v>1</v>
      </c>
      <c r="BR8">
        <f t="shared" si="45"/>
        <v>0</v>
      </c>
      <c r="BS8">
        <f t="shared" si="46"/>
        <v>0</v>
      </c>
      <c r="BT8">
        <v>2</v>
      </c>
      <c r="BU8">
        <f t="shared" si="47"/>
        <v>0</v>
      </c>
      <c r="BV8">
        <f t="shared" si="48"/>
        <v>1</v>
      </c>
      <c r="BW8">
        <f t="shared" si="49"/>
        <v>0</v>
      </c>
      <c r="BX8">
        <f t="shared" si="50"/>
        <v>0</v>
      </c>
      <c r="BY8">
        <f t="shared" si="51"/>
        <v>0</v>
      </c>
      <c r="BZ8">
        <v>1</v>
      </c>
      <c r="CA8">
        <f t="shared" si="52"/>
        <v>1</v>
      </c>
      <c r="CB8">
        <f t="shared" si="53"/>
        <v>0</v>
      </c>
      <c r="CC8">
        <f t="shared" si="54"/>
        <v>0</v>
      </c>
      <c r="CD8">
        <f t="shared" si="55"/>
        <v>0</v>
      </c>
      <c r="CE8">
        <f t="shared" si="56"/>
        <v>0</v>
      </c>
      <c r="CF8">
        <v>3</v>
      </c>
      <c r="CG8">
        <f t="shared" si="57"/>
        <v>0</v>
      </c>
      <c r="CH8">
        <f t="shared" si="58"/>
        <v>0</v>
      </c>
      <c r="CI8">
        <f t="shared" si="59"/>
        <v>1</v>
      </c>
      <c r="CJ8">
        <f t="shared" si="60"/>
        <v>0</v>
      </c>
      <c r="CK8">
        <f t="shared" si="61"/>
        <v>0</v>
      </c>
    </row>
    <row r="9" spans="1:89" x14ac:dyDescent="0.25">
      <c r="A9">
        <v>8</v>
      </c>
      <c r="B9" t="s">
        <v>29</v>
      </c>
      <c r="C9">
        <v>1986</v>
      </c>
      <c r="D9">
        <f t="shared" si="0"/>
        <v>27</v>
      </c>
      <c r="E9">
        <f t="shared" si="1"/>
        <v>0</v>
      </c>
      <c r="F9">
        <f t="shared" si="2"/>
        <v>1</v>
      </c>
      <c r="G9">
        <f t="shared" si="3"/>
        <v>0</v>
      </c>
      <c r="H9" t="s">
        <v>11</v>
      </c>
      <c r="I9">
        <f t="shared" si="4"/>
        <v>0</v>
      </c>
      <c r="J9">
        <f t="shared" si="5"/>
        <v>1</v>
      </c>
      <c r="K9" t="s">
        <v>12</v>
      </c>
      <c r="L9" t="s">
        <v>67</v>
      </c>
      <c r="M9">
        <f t="shared" si="6"/>
        <v>0</v>
      </c>
      <c r="N9">
        <f t="shared" si="7"/>
        <v>0</v>
      </c>
      <c r="O9">
        <f t="shared" si="8"/>
        <v>0</v>
      </c>
      <c r="P9">
        <f t="shared" si="9"/>
        <v>0</v>
      </c>
      <c r="Q9">
        <f t="shared" si="10"/>
        <v>0</v>
      </c>
      <c r="R9">
        <f t="shared" si="11"/>
        <v>0</v>
      </c>
      <c r="S9">
        <f t="shared" si="12"/>
        <v>0</v>
      </c>
      <c r="T9">
        <f t="shared" si="13"/>
        <v>0</v>
      </c>
      <c r="U9">
        <f t="shared" si="14"/>
        <v>1</v>
      </c>
      <c r="V9" t="s">
        <v>98</v>
      </c>
      <c r="W9">
        <f t="shared" si="15"/>
        <v>0</v>
      </c>
      <c r="X9">
        <f t="shared" si="16"/>
        <v>0</v>
      </c>
      <c r="Y9">
        <f t="shared" si="17"/>
        <v>1</v>
      </c>
      <c r="Z9">
        <f t="shared" si="18"/>
        <v>0</v>
      </c>
      <c r="AA9">
        <f t="shared" si="19"/>
        <v>0</v>
      </c>
      <c r="AB9" t="s">
        <v>125</v>
      </c>
      <c r="AC9" t="s">
        <v>29</v>
      </c>
      <c r="AD9" t="s">
        <v>28</v>
      </c>
      <c r="AE9">
        <f t="shared" si="20"/>
        <v>0</v>
      </c>
      <c r="AF9">
        <f t="shared" si="21"/>
        <v>0</v>
      </c>
      <c r="AG9">
        <f t="shared" si="22"/>
        <v>0</v>
      </c>
      <c r="AH9">
        <f t="shared" si="23"/>
        <v>1</v>
      </c>
      <c r="AI9">
        <f t="shared" si="24"/>
        <v>0</v>
      </c>
      <c r="AJ9">
        <f t="shared" si="25"/>
        <v>0</v>
      </c>
      <c r="AK9">
        <f t="shared" si="26"/>
        <v>0</v>
      </c>
      <c r="AL9" t="s">
        <v>29</v>
      </c>
      <c r="AM9">
        <f t="shared" si="27"/>
        <v>1</v>
      </c>
      <c r="AN9">
        <f t="shared" si="28"/>
        <v>0</v>
      </c>
      <c r="AO9">
        <f t="shared" si="29"/>
        <v>0</v>
      </c>
      <c r="AP9">
        <f t="shared" si="30"/>
        <v>0</v>
      </c>
      <c r="AQ9">
        <f t="shared" si="31"/>
        <v>0</v>
      </c>
      <c r="AR9">
        <f t="shared" si="32"/>
        <v>0</v>
      </c>
      <c r="AS9">
        <f t="shared" si="33"/>
        <v>0</v>
      </c>
      <c r="AT9" t="s">
        <v>146</v>
      </c>
      <c r="AU9">
        <f t="shared" si="34"/>
        <v>1</v>
      </c>
      <c r="AV9" t="s">
        <v>29</v>
      </c>
      <c r="AW9">
        <v>0</v>
      </c>
      <c r="AX9" t="s">
        <v>29</v>
      </c>
      <c r="AY9">
        <f t="shared" si="35"/>
        <v>0</v>
      </c>
      <c r="AZ9" t="s">
        <v>29</v>
      </c>
      <c r="BA9">
        <f t="shared" si="36"/>
        <v>0</v>
      </c>
      <c r="BB9" t="s">
        <v>29</v>
      </c>
      <c r="BC9">
        <f t="shared" si="37"/>
        <v>1</v>
      </c>
      <c r="BD9">
        <v>0</v>
      </c>
      <c r="BE9">
        <v>0</v>
      </c>
      <c r="BF9">
        <v>0</v>
      </c>
      <c r="BG9">
        <v>343</v>
      </c>
      <c r="BH9">
        <f t="shared" si="38"/>
        <v>0</v>
      </c>
      <c r="BI9">
        <f t="shared" si="39"/>
        <v>0</v>
      </c>
      <c r="BJ9">
        <v>1</v>
      </c>
      <c r="BK9">
        <f t="shared" si="40"/>
        <v>0</v>
      </c>
      <c r="BL9">
        <f t="shared" si="41"/>
        <v>0</v>
      </c>
      <c r="BM9" s="2" t="s">
        <v>19</v>
      </c>
      <c r="BN9">
        <v>1</v>
      </c>
      <c r="BO9">
        <f t="shared" si="42"/>
        <v>1</v>
      </c>
      <c r="BP9">
        <f t="shared" si="43"/>
        <v>0</v>
      </c>
      <c r="BQ9">
        <f t="shared" si="44"/>
        <v>0</v>
      </c>
      <c r="BR9">
        <f t="shared" si="45"/>
        <v>0</v>
      </c>
      <c r="BS9">
        <f t="shared" si="46"/>
        <v>0</v>
      </c>
      <c r="BT9">
        <v>2</v>
      </c>
      <c r="BU9">
        <f t="shared" si="47"/>
        <v>0</v>
      </c>
      <c r="BV9">
        <f t="shared" si="48"/>
        <v>1</v>
      </c>
      <c r="BW9">
        <f t="shared" si="49"/>
        <v>0</v>
      </c>
      <c r="BX9">
        <f t="shared" si="50"/>
        <v>0</v>
      </c>
      <c r="BY9">
        <f t="shared" si="51"/>
        <v>0</v>
      </c>
      <c r="BZ9">
        <v>3</v>
      </c>
      <c r="CA9">
        <f t="shared" si="52"/>
        <v>0</v>
      </c>
      <c r="CB9">
        <f t="shared" si="53"/>
        <v>0</v>
      </c>
      <c r="CC9">
        <f t="shared" si="54"/>
        <v>1</v>
      </c>
      <c r="CD9">
        <f t="shared" si="55"/>
        <v>0</v>
      </c>
      <c r="CE9">
        <f t="shared" si="56"/>
        <v>0</v>
      </c>
      <c r="CF9">
        <v>4</v>
      </c>
      <c r="CG9">
        <f t="shared" si="57"/>
        <v>0</v>
      </c>
      <c r="CH9">
        <f t="shared" si="58"/>
        <v>0</v>
      </c>
      <c r="CI9">
        <f t="shared" si="59"/>
        <v>0</v>
      </c>
      <c r="CJ9">
        <f t="shared" si="60"/>
        <v>1</v>
      </c>
      <c r="CK9">
        <f t="shared" si="61"/>
        <v>0</v>
      </c>
    </row>
    <row r="10" spans="1:89" x14ac:dyDescent="0.25">
      <c r="A10">
        <v>9</v>
      </c>
      <c r="B10">
        <v>1989</v>
      </c>
      <c r="C10">
        <v>1989</v>
      </c>
      <c r="D10">
        <f t="shared" si="0"/>
        <v>24</v>
      </c>
      <c r="E10">
        <f t="shared" si="1"/>
        <v>1</v>
      </c>
      <c r="F10">
        <f t="shared" si="2"/>
        <v>0</v>
      </c>
      <c r="G10">
        <f t="shared" si="3"/>
        <v>0</v>
      </c>
      <c r="H10" t="s">
        <v>16</v>
      </c>
      <c r="I10">
        <f t="shared" si="4"/>
        <v>1</v>
      </c>
      <c r="J10">
        <f t="shared" si="5"/>
        <v>0</v>
      </c>
      <c r="K10" t="s">
        <v>22</v>
      </c>
      <c r="L10" t="s">
        <v>64</v>
      </c>
      <c r="M10">
        <f t="shared" si="6"/>
        <v>0</v>
      </c>
      <c r="N10">
        <f t="shared" si="7"/>
        <v>0</v>
      </c>
      <c r="O10">
        <f t="shared" si="8"/>
        <v>0</v>
      </c>
      <c r="P10">
        <f t="shared" si="9"/>
        <v>1</v>
      </c>
      <c r="Q10">
        <f t="shared" si="10"/>
        <v>0</v>
      </c>
      <c r="R10">
        <f t="shared" si="11"/>
        <v>0</v>
      </c>
      <c r="S10">
        <f t="shared" si="12"/>
        <v>0</v>
      </c>
      <c r="T10">
        <f t="shared" si="13"/>
        <v>0</v>
      </c>
      <c r="U10">
        <f t="shared" si="14"/>
        <v>0</v>
      </c>
      <c r="V10" t="s">
        <v>13</v>
      </c>
      <c r="W10">
        <f t="shared" si="15"/>
        <v>0</v>
      </c>
      <c r="X10">
        <f t="shared" si="16"/>
        <v>1</v>
      </c>
      <c r="Y10">
        <f t="shared" si="17"/>
        <v>0</v>
      </c>
      <c r="Z10">
        <f t="shared" si="18"/>
        <v>0</v>
      </c>
      <c r="AA10">
        <f t="shared" si="19"/>
        <v>0</v>
      </c>
      <c r="AB10" t="s">
        <v>29</v>
      </c>
      <c r="AC10" t="s">
        <v>29</v>
      </c>
      <c r="AD10" t="s">
        <v>29</v>
      </c>
      <c r="AE10">
        <f t="shared" si="20"/>
        <v>1</v>
      </c>
      <c r="AF10">
        <f t="shared" si="21"/>
        <v>0</v>
      </c>
      <c r="AG10">
        <f t="shared" si="22"/>
        <v>0</v>
      </c>
      <c r="AH10">
        <f t="shared" si="23"/>
        <v>0</v>
      </c>
      <c r="AI10">
        <f t="shared" si="24"/>
        <v>0</v>
      </c>
      <c r="AJ10">
        <f t="shared" si="25"/>
        <v>0</v>
      </c>
      <c r="AK10">
        <f t="shared" si="26"/>
        <v>0</v>
      </c>
      <c r="AL10" t="s">
        <v>79</v>
      </c>
      <c r="AM10">
        <f t="shared" si="27"/>
        <v>0</v>
      </c>
      <c r="AN10">
        <f t="shared" si="28"/>
        <v>0</v>
      </c>
      <c r="AO10">
        <f t="shared" si="29"/>
        <v>0</v>
      </c>
      <c r="AP10">
        <f t="shared" si="30"/>
        <v>0</v>
      </c>
      <c r="AQ10">
        <f t="shared" si="31"/>
        <v>1</v>
      </c>
      <c r="AR10">
        <f t="shared" si="32"/>
        <v>0</v>
      </c>
      <c r="AS10">
        <f t="shared" si="33"/>
        <v>0</v>
      </c>
      <c r="AT10" t="s">
        <v>147</v>
      </c>
      <c r="AU10">
        <f t="shared" si="34"/>
        <v>1</v>
      </c>
      <c r="AV10" t="s">
        <v>29</v>
      </c>
      <c r="AW10">
        <v>0</v>
      </c>
      <c r="AX10" t="s">
        <v>29</v>
      </c>
      <c r="AY10">
        <f t="shared" si="35"/>
        <v>0</v>
      </c>
      <c r="AZ10" t="s">
        <v>29</v>
      </c>
      <c r="BA10">
        <f t="shared" si="36"/>
        <v>0</v>
      </c>
      <c r="BB10" t="s">
        <v>29</v>
      </c>
      <c r="BC10">
        <f t="shared" si="37"/>
        <v>1</v>
      </c>
      <c r="BD10">
        <v>0</v>
      </c>
      <c r="BE10">
        <v>0</v>
      </c>
      <c r="BF10">
        <v>0</v>
      </c>
      <c r="BG10">
        <v>152</v>
      </c>
      <c r="BH10">
        <f t="shared" si="38"/>
        <v>0</v>
      </c>
      <c r="BI10">
        <f t="shared" si="39"/>
        <v>0</v>
      </c>
      <c r="BJ10">
        <v>1</v>
      </c>
      <c r="BK10">
        <f t="shared" si="40"/>
        <v>0</v>
      </c>
      <c r="BL10">
        <f t="shared" si="41"/>
        <v>0</v>
      </c>
      <c r="BM10" s="2" t="s">
        <v>23</v>
      </c>
      <c r="BN10">
        <v>1</v>
      </c>
      <c r="BO10">
        <f t="shared" si="42"/>
        <v>1</v>
      </c>
      <c r="BP10">
        <f t="shared" si="43"/>
        <v>0</v>
      </c>
      <c r="BQ10">
        <f t="shared" si="44"/>
        <v>0</v>
      </c>
      <c r="BR10">
        <f t="shared" si="45"/>
        <v>0</v>
      </c>
      <c r="BS10">
        <f t="shared" si="46"/>
        <v>0</v>
      </c>
      <c r="BT10">
        <v>3</v>
      </c>
      <c r="BU10">
        <f t="shared" si="47"/>
        <v>0</v>
      </c>
      <c r="BV10">
        <f t="shared" si="48"/>
        <v>0</v>
      </c>
      <c r="BW10">
        <f t="shared" si="49"/>
        <v>1</v>
      </c>
      <c r="BX10">
        <f t="shared" si="50"/>
        <v>0</v>
      </c>
      <c r="BY10">
        <f t="shared" si="51"/>
        <v>0</v>
      </c>
      <c r="BZ10">
        <v>4</v>
      </c>
      <c r="CA10">
        <f t="shared" si="52"/>
        <v>0</v>
      </c>
      <c r="CB10">
        <f t="shared" si="53"/>
        <v>0</v>
      </c>
      <c r="CC10">
        <f t="shared" si="54"/>
        <v>0</v>
      </c>
      <c r="CD10">
        <f t="shared" si="55"/>
        <v>1</v>
      </c>
      <c r="CE10">
        <f t="shared" si="56"/>
        <v>0</v>
      </c>
      <c r="CF10">
        <v>3</v>
      </c>
      <c r="CG10">
        <f t="shared" si="57"/>
        <v>0</v>
      </c>
      <c r="CH10">
        <f t="shared" si="58"/>
        <v>0</v>
      </c>
      <c r="CI10">
        <f t="shared" si="59"/>
        <v>1</v>
      </c>
      <c r="CJ10">
        <f t="shared" si="60"/>
        <v>0</v>
      </c>
      <c r="CK10">
        <f t="shared" si="61"/>
        <v>0</v>
      </c>
    </row>
    <row r="11" spans="1:89" x14ac:dyDescent="0.25">
      <c r="A11">
        <v>10</v>
      </c>
      <c r="B11">
        <v>1977</v>
      </c>
      <c r="C11">
        <v>1977</v>
      </c>
      <c r="D11">
        <f t="shared" si="0"/>
        <v>36</v>
      </c>
      <c r="E11">
        <f t="shared" si="1"/>
        <v>0</v>
      </c>
      <c r="F11">
        <f t="shared" si="2"/>
        <v>0</v>
      </c>
      <c r="G11">
        <f t="shared" si="3"/>
        <v>1</v>
      </c>
      <c r="H11" t="s">
        <v>11</v>
      </c>
      <c r="I11">
        <f t="shared" si="4"/>
        <v>0</v>
      </c>
      <c r="J11">
        <f t="shared" si="5"/>
        <v>1</v>
      </c>
      <c r="K11" t="s">
        <v>47</v>
      </c>
      <c r="L11" t="s">
        <v>68</v>
      </c>
      <c r="M11">
        <f t="shared" si="6"/>
        <v>0</v>
      </c>
      <c r="N11">
        <f t="shared" si="7"/>
        <v>1</v>
      </c>
      <c r="O11">
        <f t="shared" si="8"/>
        <v>0</v>
      </c>
      <c r="P11">
        <f t="shared" si="9"/>
        <v>0</v>
      </c>
      <c r="Q11">
        <f t="shared" si="10"/>
        <v>0</v>
      </c>
      <c r="R11">
        <f t="shared" si="11"/>
        <v>0</v>
      </c>
      <c r="S11">
        <f t="shared" si="12"/>
        <v>0</v>
      </c>
      <c r="T11">
        <f t="shared" si="13"/>
        <v>0</v>
      </c>
      <c r="U11">
        <f t="shared" si="14"/>
        <v>0</v>
      </c>
      <c r="V11" t="s">
        <v>98</v>
      </c>
      <c r="W11">
        <f t="shared" si="15"/>
        <v>0</v>
      </c>
      <c r="X11">
        <f t="shared" si="16"/>
        <v>0</v>
      </c>
      <c r="Y11">
        <f t="shared" si="17"/>
        <v>1</v>
      </c>
      <c r="Z11">
        <f t="shared" si="18"/>
        <v>0</v>
      </c>
      <c r="AA11">
        <f t="shared" si="19"/>
        <v>0</v>
      </c>
      <c r="AB11" t="s">
        <v>29</v>
      </c>
      <c r="AC11" t="s">
        <v>29</v>
      </c>
      <c r="AD11" t="s">
        <v>29</v>
      </c>
      <c r="AE11">
        <f t="shared" si="20"/>
        <v>1</v>
      </c>
      <c r="AF11">
        <f t="shared" si="21"/>
        <v>0</v>
      </c>
      <c r="AG11">
        <f t="shared" si="22"/>
        <v>0</v>
      </c>
      <c r="AH11">
        <f t="shared" si="23"/>
        <v>0</v>
      </c>
      <c r="AI11">
        <f t="shared" si="24"/>
        <v>0</v>
      </c>
      <c r="AJ11">
        <f t="shared" si="25"/>
        <v>0</v>
      </c>
      <c r="AK11">
        <f t="shared" si="26"/>
        <v>0</v>
      </c>
      <c r="AL11" t="s">
        <v>29</v>
      </c>
      <c r="AM11">
        <f t="shared" si="27"/>
        <v>1</v>
      </c>
      <c r="AN11">
        <f t="shared" si="28"/>
        <v>0</v>
      </c>
      <c r="AO11">
        <f t="shared" si="29"/>
        <v>0</v>
      </c>
      <c r="AP11">
        <f t="shared" si="30"/>
        <v>0</v>
      </c>
      <c r="AQ11">
        <f t="shared" si="31"/>
        <v>0</v>
      </c>
      <c r="AR11">
        <f t="shared" si="32"/>
        <v>0</v>
      </c>
      <c r="AS11">
        <f t="shared" si="33"/>
        <v>0</v>
      </c>
      <c r="AT11" t="s">
        <v>148</v>
      </c>
      <c r="AU11">
        <f t="shared" si="34"/>
        <v>1</v>
      </c>
      <c r="AV11" s="5">
        <v>724074840</v>
      </c>
      <c r="AW11">
        <v>1</v>
      </c>
      <c r="AX11">
        <v>179796454</v>
      </c>
      <c r="AY11">
        <f t="shared" si="35"/>
        <v>1</v>
      </c>
      <c r="AZ11" t="s">
        <v>29</v>
      </c>
      <c r="BA11">
        <f t="shared" si="36"/>
        <v>0</v>
      </c>
      <c r="BB11" t="s">
        <v>29</v>
      </c>
      <c r="BC11">
        <f t="shared" si="37"/>
        <v>1</v>
      </c>
      <c r="BD11">
        <v>0</v>
      </c>
      <c r="BE11">
        <v>0</v>
      </c>
      <c r="BF11">
        <v>0</v>
      </c>
      <c r="BG11">
        <v>88</v>
      </c>
      <c r="BH11">
        <f t="shared" si="38"/>
        <v>0</v>
      </c>
      <c r="BI11">
        <f t="shared" si="39"/>
        <v>1</v>
      </c>
      <c r="BJ11">
        <v>0</v>
      </c>
      <c r="BK11">
        <f t="shared" si="40"/>
        <v>0</v>
      </c>
      <c r="BL11">
        <f t="shared" si="41"/>
        <v>0</v>
      </c>
      <c r="BM11" s="2" t="s">
        <v>23</v>
      </c>
      <c r="BN11">
        <v>1</v>
      </c>
      <c r="BO11">
        <f t="shared" si="42"/>
        <v>1</v>
      </c>
      <c r="BP11">
        <f t="shared" si="43"/>
        <v>0</v>
      </c>
      <c r="BQ11">
        <f t="shared" si="44"/>
        <v>0</v>
      </c>
      <c r="BR11">
        <f t="shared" si="45"/>
        <v>0</v>
      </c>
      <c r="BS11">
        <f t="shared" si="46"/>
        <v>0</v>
      </c>
      <c r="BT11">
        <v>1</v>
      </c>
      <c r="BU11">
        <f t="shared" si="47"/>
        <v>1</v>
      </c>
      <c r="BV11">
        <f t="shared" si="48"/>
        <v>0</v>
      </c>
      <c r="BW11">
        <f t="shared" si="49"/>
        <v>0</v>
      </c>
      <c r="BX11">
        <f t="shared" si="50"/>
        <v>0</v>
      </c>
      <c r="BY11">
        <f t="shared" si="51"/>
        <v>0</v>
      </c>
      <c r="BZ11">
        <v>3</v>
      </c>
      <c r="CA11">
        <f t="shared" si="52"/>
        <v>0</v>
      </c>
      <c r="CB11">
        <f t="shared" si="53"/>
        <v>0</v>
      </c>
      <c r="CC11">
        <f t="shared" si="54"/>
        <v>1</v>
      </c>
      <c r="CD11">
        <f t="shared" si="55"/>
        <v>0</v>
      </c>
      <c r="CE11">
        <f t="shared" si="56"/>
        <v>0</v>
      </c>
      <c r="CF11">
        <v>2</v>
      </c>
      <c r="CG11">
        <f t="shared" si="57"/>
        <v>0</v>
      </c>
      <c r="CH11">
        <f t="shared" si="58"/>
        <v>1</v>
      </c>
      <c r="CI11">
        <f t="shared" si="59"/>
        <v>0</v>
      </c>
      <c r="CJ11">
        <f t="shared" si="60"/>
        <v>0</v>
      </c>
      <c r="CK11">
        <f t="shared" si="61"/>
        <v>0</v>
      </c>
    </row>
    <row r="12" spans="1:89" x14ac:dyDescent="0.25">
      <c r="A12">
        <v>11</v>
      </c>
      <c r="B12">
        <v>1990</v>
      </c>
      <c r="C12">
        <v>1990</v>
      </c>
      <c r="D12">
        <f t="shared" si="0"/>
        <v>23</v>
      </c>
      <c r="E12">
        <f t="shared" si="1"/>
        <v>1</v>
      </c>
      <c r="F12">
        <f t="shared" si="2"/>
        <v>0</v>
      </c>
      <c r="G12">
        <f t="shared" si="3"/>
        <v>0</v>
      </c>
      <c r="H12" t="s">
        <v>16</v>
      </c>
      <c r="I12">
        <f t="shared" si="4"/>
        <v>1</v>
      </c>
      <c r="J12">
        <f t="shared" si="5"/>
        <v>0</v>
      </c>
      <c r="K12" t="s">
        <v>20</v>
      </c>
      <c r="L12" t="s">
        <v>64</v>
      </c>
      <c r="M12">
        <f t="shared" si="6"/>
        <v>0</v>
      </c>
      <c r="N12">
        <f t="shared" si="7"/>
        <v>0</v>
      </c>
      <c r="O12">
        <f t="shared" si="8"/>
        <v>0</v>
      </c>
      <c r="P12">
        <f t="shared" si="9"/>
        <v>1</v>
      </c>
      <c r="Q12">
        <f t="shared" si="10"/>
        <v>0</v>
      </c>
      <c r="R12">
        <f t="shared" si="11"/>
        <v>0</v>
      </c>
      <c r="S12">
        <f t="shared" si="12"/>
        <v>0</v>
      </c>
      <c r="T12">
        <f t="shared" si="13"/>
        <v>0</v>
      </c>
      <c r="U12">
        <f t="shared" si="14"/>
        <v>0</v>
      </c>
      <c r="V12" t="s">
        <v>13</v>
      </c>
      <c r="W12">
        <f t="shared" si="15"/>
        <v>0</v>
      </c>
      <c r="X12">
        <f t="shared" si="16"/>
        <v>1</v>
      </c>
      <c r="Y12">
        <f t="shared" si="17"/>
        <v>0</v>
      </c>
      <c r="Z12">
        <f t="shared" si="18"/>
        <v>0</v>
      </c>
      <c r="AA12">
        <f t="shared" si="19"/>
        <v>0</v>
      </c>
      <c r="AB12" t="s">
        <v>29</v>
      </c>
      <c r="AC12" t="s">
        <v>29</v>
      </c>
      <c r="AD12" t="s">
        <v>18</v>
      </c>
      <c r="AE12">
        <f t="shared" si="20"/>
        <v>0</v>
      </c>
      <c r="AF12">
        <f t="shared" si="21"/>
        <v>1</v>
      </c>
      <c r="AG12">
        <f t="shared" si="22"/>
        <v>0</v>
      </c>
      <c r="AH12">
        <f t="shared" si="23"/>
        <v>0</v>
      </c>
      <c r="AI12">
        <f t="shared" si="24"/>
        <v>0</v>
      </c>
      <c r="AJ12">
        <f t="shared" si="25"/>
        <v>0</v>
      </c>
      <c r="AK12">
        <f t="shared" si="26"/>
        <v>0</v>
      </c>
      <c r="AL12" t="s">
        <v>28</v>
      </c>
      <c r="AM12">
        <f t="shared" si="27"/>
        <v>0</v>
      </c>
      <c r="AN12">
        <f t="shared" si="28"/>
        <v>0</v>
      </c>
      <c r="AO12">
        <f t="shared" si="29"/>
        <v>1</v>
      </c>
      <c r="AP12">
        <f t="shared" si="30"/>
        <v>0</v>
      </c>
      <c r="AQ12">
        <f t="shared" si="31"/>
        <v>0</v>
      </c>
      <c r="AR12">
        <f t="shared" si="32"/>
        <v>0</v>
      </c>
      <c r="AS12">
        <f t="shared" si="33"/>
        <v>0</v>
      </c>
      <c r="AT12" t="s">
        <v>149</v>
      </c>
      <c r="AU12">
        <f t="shared" si="34"/>
        <v>1</v>
      </c>
      <c r="AV12" t="s">
        <v>29</v>
      </c>
      <c r="AW12">
        <v>0</v>
      </c>
      <c r="AX12" t="s">
        <v>29</v>
      </c>
      <c r="AY12">
        <f t="shared" si="35"/>
        <v>0</v>
      </c>
      <c r="AZ12" t="s">
        <v>29</v>
      </c>
      <c r="BA12">
        <f t="shared" si="36"/>
        <v>0</v>
      </c>
      <c r="BB12" t="s">
        <v>29</v>
      </c>
      <c r="BC12">
        <f t="shared" si="37"/>
        <v>1</v>
      </c>
      <c r="BD12">
        <v>0</v>
      </c>
      <c r="BE12">
        <v>0</v>
      </c>
      <c r="BF12">
        <v>0</v>
      </c>
      <c r="BG12">
        <v>275</v>
      </c>
      <c r="BH12">
        <f t="shared" si="38"/>
        <v>0</v>
      </c>
      <c r="BI12">
        <f t="shared" si="39"/>
        <v>0</v>
      </c>
      <c r="BJ12">
        <v>1</v>
      </c>
      <c r="BK12">
        <f t="shared" si="40"/>
        <v>0</v>
      </c>
      <c r="BL12">
        <f t="shared" si="41"/>
        <v>0</v>
      </c>
      <c r="BM12" s="2" t="s">
        <v>23</v>
      </c>
      <c r="BN12">
        <v>2</v>
      </c>
      <c r="BO12">
        <f t="shared" si="42"/>
        <v>0</v>
      </c>
      <c r="BP12">
        <f t="shared" si="43"/>
        <v>1</v>
      </c>
      <c r="BQ12">
        <f t="shared" si="44"/>
        <v>0</v>
      </c>
      <c r="BR12">
        <f t="shared" si="45"/>
        <v>0</v>
      </c>
      <c r="BS12">
        <f t="shared" si="46"/>
        <v>0</v>
      </c>
      <c r="BT12">
        <v>1</v>
      </c>
      <c r="BU12">
        <f t="shared" si="47"/>
        <v>1</v>
      </c>
      <c r="BV12">
        <f t="shared" si="48"/>
        <v>0</v>
      </c>
      <c r="BW12">
        <f t="shared" si="49"/>
        <v>0</v>
      </c>
      <c r="BX12">
        <f t="shared" si="50"/>
        <v>0</v>
      </c>
      <c r="BY12">
        <f t="shared" si="51"/>
        <v>0</v>
      </c>
      <c r="BZ12">
        <v>2</v>
      </c>
      <c r="CA12">
        <f t="shared" si="52"/>
        <v>0</v>
      </c>
      <c r="CB12">
        <f t="shared" si="53"/>
        <v>1</v>
      </c>
      <c r="CC12">
        <f t="shared" si="54"/>
        <v>0</v>
      </c>
      <c r="CD12">
        <f t="shared" si="55"/>
        <v>0</v>
      </c>
      <c r="CE12">
        <f t="shared" si="56"/>
        <v>0</v>
      </c>
      <c r="CF12">
        <v>2</v>
      </c>
      <c r="CG12">
        <f t="shared" si="57"/>
        <v>0</v>
      </c>
      <c r="CH12">
        <f t="shared" si="58"/>
        <v>1</v>
      </c>
      <c r="CI12">
        <f t="shared" si="59"/>
        <v>0</v>
      </c>
      <c r="CJ12">
        <f t="shared" si="60"/>
        <v>0</v>
      </c>
      <c r="CK12">
        <f t="shared" si="61"/>
        <v>0</v>
      </c>
    </row>
    <row r="13" spans="1:89" x14ac:dyDescent="0.25">
      <c r="A13">
        <v>12</v>
      </c>
      <c r="B13">
        <v>1989</v>
      </c>
      <c r="C13">
        <v>1989</v>
      </c>
      <c r="D13">
        <f t="shared" si="0"/>
        <v>24</v>
      </c>
      <c r="E13">
        <f t="shared" si="1"/>
        <v>1</v>
      </c>
      <c r="F13">
        <f t="shared" si="2"/>
        <v>0</v>
      </c>
      <c r="G13">
        <f t="shared" si="3"/>
        <v>0</v>
      </c>
      <c r="H13" t="s">
        <v>11</v>
      </c>
      <c r="I13">
        <f t="shared" si="4"/>
        <v>0</v>
      </c>
      <c r="J13">
        <f t="shared" si="5"/>
        <v>1</v>
      </c>
      <c r="K13" t="s">
        <v>40</v>
      </c>
      <c r="L13" t="s">
        <v>64</v>
      </c>
      <c r="M13">
        <f t="shared" si="6"/>
        <v>0</v>
      </c>
      <c r="N13">
        <f t="shared" si="7"/>
        <v>0</v>
      </c>
      <c r="O13">
        <f t="shared" si="8"/>
        <v>0</v>
      </c>
      <c r="P13">
        <f t="shared" si="9"/>
        <v>1</v>
      </c>
      <c r="Q13">
        <f t="shared" si="10"/>
        <v>0</v>
      </c>
      <c r="R13">
        <f t="shared" si="11"/>
        <v>0</v>
      </c>
      <c r="S13">
        <f t="shared" si="12"/>
        <v>0</v>
      </c>
      <c r="T13">
        <f t="shared" si="13"/>
        <v>0</v>
      </c>
      <c r="U13">
        <f t="shared" si="14"/>
        <v>0</v>
      </c>
      <c r="V13" t="s">
        <v>98</v>
      </c>
      <c r="W13">
        <f t="shared" si="15"/>
        <v>0</v>
      </c>
      <c r="X13">
        <f t="shared" si="16"/>
        <v>0</v>
      </c>
      <c r="Y13">
        <f t="shared" si="17"/>
        <v>1</v>
      </c>
      <c r="Z13">
        <f t="shared" si="18"/>
        <v>0</v>
      </c>
      <c r="AA13">
        <f t="shared" si="19"/>
        <v>0</v>
      </c>
      <c r="AB13" t="s">
        <v>123</v>
      </c>
      <c r="AC13" t="s">
        <v>29</v>
      </c>
      <c r="AD13" t="s">
        <v>18</v>
      </c>
      <c r="AE13">
        <f t="shared" si="20"/>
        <v>0</v>
      </c>
      <c r="AF13">
        <f t="shared" si="21"/>
        <v>1</v>
      </c>
      <c r="AG13">
        <f t="shared" si="22"/>
        <v>0</v>
      </c>
      <c r="AH13">
        <f t="shared" si="23"/>
        <v>0</v>
      </c>
      <c r="AI13">
        <f t="shared" si="24"/>
        <v>0</v>
      </c>
      <c r="AJ13">
        <f t="shared" si="25"/>
        <v>0</v>
      </c>
      <c r="AK13">
        <f t="shared" si="26"/>
        <v>0</v>
      </c>
      <c r="AL13" t="s">
        <v>28</v>
      </c>
      <c r="AM13">
        <f t="shared" si="27"/>
        <v>0</v>
      </c>
      <c r="AN13">
        <f t="shared" si="28"/>
        <v>0</v>
      </c>
      <c r="AO13">
        <f t="shared" si="29"/>
        <v>1</v>
      </c>
      <c r="AP13">
        <f t="shared" si="30"/>
        <v>0</v>
      </c>
      <c r="AQ13">
        <f t="shared" si="31"/>
        <v>0</v>
      </c>
      <c r="AR13">
        <f t="shared" si="32"/>
        <v>0</v>
      </c>
      <c r="AS13">
        <f t="shared" si="33"/>
        <v>0</v>
      </c>
      <c r="AT13" t="s">
        <v>150</v>
      </c>
      <c r="AU13">
        <f t="shared" si="34"/>
        <v>1</v>
      </c>
      <c r="AV13" s="5">
        <v>724960507</v>
      </c>
      <c r="AW13">
        <v>1</v>
      </c>
      <c r="AX13">
        <v>308385592</v>
      </c>
      <c r="AY13">
        <f t="shared" si="35"/>
        <v>1</v>
      </c>
      <c r="AZ13" t="s">
        <v>124</v>
      </c>
      <c r="BA13">
        <f t="shared" si="36"/>
        <v>1</v>
      </c>
      <c r="BB13" t="s">
        <v>75</v>
      </c>
      <c r="BC13">
        <f t="shared" si="37"/>
        <v>0</v>
      </c>
      <c r="BD13">
        <v>1</v>
      </c>
      <c r="BE13">
        <v>0</v>
      </c>
      <c r="BF13">
        <v>0</v>
      </c>
      <c r="BG13">
        <v>274</v>
      </c>
      <c r="BH13">
        <f t="shared" si="38"/>
        <v>0</v>
      </c>
      <c r="BI13">
        <f t="shared" si="39"/>
        <v>0</v>
      </c>
      <c r="BJ13">
        <v>1</v>
      </c>
      <c r="BK13">
        <f t="shared" si="40"/>
        <v>0</v>
      </c>
      <c r="BL13">
        <f t="shared" si="41"/>
        <v>0</v>
      </c>
      <c r="BM13" s="2" t="s">
        <v>19</v>
      </c>
      <c r="BN13">
        <v>2</v>
      </c>
      <c r="BO13">
        <f t="shared" si="42"/>
        <v>0</v>
      </c>
      <c r="BP13">
        <f t="shared" si="43"/>
        <v>1</v>
      </c>
      <c r="BQ13">
        <f t="shared" si="44"/>
        <v>0</v>
      </c>
      <c r="BR13">
        <f t="shared" si="45"/>
        <v>0</v>
      </c>
      <c r="BS13">
        <f t="shared" si="46"/>
        <v>0</v>
      </c>
      <c r="BT13">
        <v>3</v>
      </c>
      <c r="BU13">
        <f t="shared" si="47"/>
        <v>0</v>
      </c>
      <c r="BV13">
        <f t="shared" si="48"/>
        <v>0</v>
      </c>
      <c r="BW13">
        <f t="shared" si="49"/>
        <v>1</v>
      </c>
      <c r="BX13">
        <f t="shared" si="50"/>
        <v>0</v>
      </c>
      <c r="BY13">
        <f t="shared" si="51"/>
        <v>0</v>
      </c>
      <c r="BZ13">
        <v>3</v>
      </c>
      <c r="CA13">
        <f t="shared" si="52"/>
        <v>0</v>
      </c>
      <c r="CB13">
        <f t="shared" si="53"/>
        <v>0</v>
      </c>
      <c r="CC13">
        <f t="shared" si="54"/>
        <v>1</v>
      </c>
      <c r="CD13">
        <f t="shared" si="55"/>
        <v>0</v>
      </c>
      <c r="CE13">
        <f t="shared" si="56"/>
        <v>0</v>
      </c>
      <c r="CF13">
        <v>3</v>
      </c>
      <c r="CG13">
        <f t="shared" si="57"/>
        <v>0</v>
      </c>
      <c r="CH13">
        <f t="shared" si="58"/>
        <v>0</v>
      </c>
      <c r="CI13">
        <f t="shared" si="59"/>
        <v>1</v>
      </c>
      <c r="CJ13">
        <f t="shared" si="60"/>
        <v>0</v>
      </c>
      <c r="CK13">
        <f t="shared" si="61"/>
        <v>0</v>
      </c>
    </row>
    <row r="14" spans="1:89" x14ac:dyDescent="0.25">
      <c r="A14">
        <v>13</v>
      </c>
      <c r="B14">
        <v>1990</v>
      </c>
      <c r="C14">
        <v>1990</v>
      </c>
      <c r="D14">
        <f t="shared" si="0"/>
        <v>23</v>
      </c>
      <c r="E14">
        <f t="shared" si="1"/>
        <v>1</v>
      </c>
      <c r="F14">
        <f t="shared" si="2"/>
        <v>0</v>
      </c>
      <c r="G14">
        <f t="shared" si="3"/>
        <v>0</v>
      </c>
      <c r="H14" t="s">
        <v>11</v>
      </c>
      <c r="I14">
        <f t="shared" si="4"/>
        <v>0</v>
      </c>
      <c r="J14">
        <f t="shared" si="5"/>
        <v>1</v>
      </c>
      <c r="K14" t="s">
        <v>12</v>
      </c>
      <c r="L14" t="s">
        <v>67</v>
      </c>
      <c r="M14">
        <f t="shared" si="6"/>
        <v>0</v>
      </c>
      <c r="N14">
        <f t="shared" si="7"/>
        <v>0</v>
      </c>
      <c r="O14">
        <f t="shared" si="8"/>
        <v>0</v>
      </c>
      <c r="P14">
        <f t="shared" si="9"/>
        <v>0</v>
      </c>
      <c r="Q14">
        <f t="shared" si="10"/>
        <v>0</v>
      </c>
      <c r="R14">
        <f t="shared" si="11"/>
        <v>0</v>
      </c>
      <c r="S14">
        <f t="shared" si="12"/>
        <v>0</v>
      </c>
      <c r="T14">
        <f t="shared" si="13"/>
        <v>0</v>
      </c>
      <c r="U14">
        <f t="shared" si="14"/>
        <v>1</v>
      </c>
      <c r="V14" t="s">
        <v>13</v>
      </c>
      <c r="W14">
        <f t="shared" si="15"/>
        <v>0</v>
      </c>
      <c r="X14">
        <f t="shared" si="16"/>
        <v>1</v>
      </c>
      <c r="Y14">
        <f t="shared" si="17"/>
        <v>0</v>
      </c>
      <c r="Z14">
        <f t="shared" si="18"/>
        <v>0</v>
      </c>
      <c r="AA14">
        <f t="shared" si="19"/>
        <v>0</v>
      </c>
      <c r="AB14" t="s">
        <v>122</v>
      </c>
      <c r="AC14" t="s">
        <v>29</v>
      </c>
      <c r="AD14" t="s">
        <v>14</v>
      </c>
      <c r="AE14">
        <f t="shared" si="20"/>
        <v>0</v>
      </c>
      <c r="AF14">
        <f t="shared" si="21"/>
        <v>0</v>
      </c>
      <c r="AG14">
        <f t="shared" si="22"/>
        <v>0</v>
      </c>
      <c r="AH14">
        <f t="shared" si="23"/>
        <v>0</v>
      </c>
      <c r="AI14">
        <f t="shared" si="24"/>
        <v>1</v>
      </c>
      <c r="AJ14">
        <f t="shared" si="25"/>
        <v>0</v>
      </c>
      <c r="AK14">
        <f t="shared" si="26"/>
        <v>0</v>
      </c>
      <c r="AL14" t="s">
        <v>29</v>
      </c>
      <c r="AM14">
        <f t="shared" si="27"/>
        <v>1</v>
      </c>
      <c r="AN14">
        <f t="shared" si="28"/>
        <v>0</v>
      </c>
      <c r="AO14">
        <f t="shared" si="29"/>
        <v>0</v>
      </c>
      <c r="AP14">
        <f t="shared" si="30"/>
        <v>0</v>
      </c>
      <c r="AQ14">
        <f t="shared" si="31"/>
        <v>0</v>
      </c>
      <c r="AR14">
        <f t="shared" si="32"/>
        <v>0</v>
      </c>
      <c r="AS14">
        <f t="shared" si="33"/>
        <v>0</v>
      </c>
      <c r="AT14" t="s">
        <v>151</v>
      </c>
      <c r="AU14">
        <f t="shared" si="34"/>
        <v>1</v>
      </c>
      <c r="AV14" t="s">
        <v>29</v>
      </c>
      <c r="AW14">
        <v>0</v>
      </c>
      <c r="AX14" t="s">
        <v>29</v>
      </c>
      <c r="AY14">
        <f t="shared" si="35"/>
        <v>0</v>
      </c>
      <c r="AZ14" t="s">
        <v>29</v>
      </c>
      <c r="BA14">
        <f t="shared" si="36"/>
        <v>0</v>
      </c>
      <c r="BB14" t="s">
        <v>29</v>
      </c>
      <c r="BC14">
        <f t="shared" si="37"/>
        <v>1</v>
      </c>
      <c r="BD14">
        <v>0</v>
      </c>
      <c r="BE14">
        <v>0</v>
      </c>
      <c r="BF14">
        <v>0</v>
      </c>
      <c r="BG14">
        <v>302</v>
      </c>
      <c r="BH14">
        <f t="shared" si="38"/>
        <v>0</v>
      </c>
      <c r="BI14">
        <f t="shared" si="39"/>
        <v>0</v>
      </c>
      <c r="BJ14">
        <v>1</v>
      </c>
      <c r="BK14">
        <f t="shared" si="40"/>
        <v>0</v>
      </c>
      <c r="BL14">
        <f t="shared" si="41"/>
        <v>0</v>
      </c>
      <c r="BM14" s="2" t="s">
        <v>23</v>
      </c>
      <c r="BN14">
        <v>1</v>
      </c>
      <c r="BO14">
        <f t="shared" si="42"/>
        <v>1</v>
      </c>
      <c r="BP14">
        <f t="shared" si="43"/>
        <v>0</v>
      </c>
      <c r="BQ14">
        <f t="shared" si="44"/>
        <v>0</v>
      </c>
      <c r="BR14">
        <f t="shared" si="45"/>
        <v>0</v>
      </c>
      <c r="BS14">
        <f t="shared" si="46"/>
        <v>0</v>
      </c>
      <c r="BT14">
        <v>3</v>
      </c>
      <c r="BU14">
        <f t="shared" si="47"/>
        <v>0</v>
      </c>
      <c r="BV14">
        <f t="shared" si="48"/>
        <v>0</v>
      </c>
      <c r="BW14">
        <f t="shared" si="49"/>
        <v>1</v>
      </c>
      <c r="BX14">
        <f t="shared" si="50"/>
        <v>0</v>
      </c>
      <c r="BY14">
        <f t="shared" si="51"/>
        <v>0</v>
      </c>
      <c r="BZ14">
        <v>3</v>
      </c>
      <c r="CA14">
        <f t="shared" si="52"/>
        <v>0</v>
      </c>
      <c r="CB14">
        <f t="shared" si="53"/>
        <v>0</v>
      </c>
      <c r="CC14">
        <f t="shared" si="54"/>
        <v>1</v>
      </c>
      <c r="CD14">
        <f t="shared" si="55"/>
        <v>0</v>
      </c>
      <c r="CE14">
        <f t="shared" si="56"/>
        <v>0</v>
      </c>
      <c r="CF14">
        <v>3</v>
      </c>
      <c r="CG14">
        <f t="shared" si="57"/>
        <v>0</v>
      </c>
      <c r="CH14">
        <f t="shared" si="58"/>
        <v>0</v>
      </c>
      <c r="CI14">
        <f t="shared" si="59"/>
        <v>1</v>
      </c>
      <c r="CJ14">
        <f t="shared" si="60"/>
        <v>0</v>
      </c>
      <c r="CK14">
        <f t="shared" si="61"/>
        <v>0</v>
      </c>
    </row>
    <row r="15" spans="1:89" x14ac:dyDescent="0.25">
      <c r="A15">
        <v>14</v>
      </c>
      <c r="B15">
        <v>1989</v>
      </c>
      <c r="C15">
        <v>1989</v>
      </c>
      <c r="D15">
        <f t="shared" si="0"/>
        <v>24</v>
      </c>
      <c r="E15">
        <f t="shared" si="1"/>
        <v>1</v>
      </c>
      <c r="F15">
        <f t="shared" si="2"/>
        <v>0</v>
      </c>
      <c r="G15">
        <f t="shared" si="3"/>
        <v>0</v>
      </c>
      <c r="H15" t="s">
        <v>11</v>
      </c>
      <c r="I15">
        <f t="shared" si="4"/>
        <v>0</v>
      </c>
      <c r="J15">
        <f t="shared" si="5"/>
        <v>1</v>
      </c>
      <c r="K15" t="s">
        <v>20</v>
      </c>
      <c r="L15" t="s">
        <v>64</v>
      </c>
      <c r="M15">
        <f t="shared" si="6"/>
        <v>0</v>
      </c>
      <c r="N15">
        <f t="shared" si="7"/>
        <v>0</v>
      </c>
      <c r="O15">
        <f t="shared" si="8"/>
        <v>0</v>
      </c>
      <c r="P15">
        <f t="shared" si="9"/>
        <v>1</v>
      </c>
      <c r="Q15">
        <f t="shared" si="10"/>
        <v>0</v>
      </c>
      <c r="R15">
        <f t="shared" si="11"/>
        <v>0</v>
      </c>
      <c r="S15">
        <f t="shared" si="12"/>
        <v>0</v>
      </c>
      <c r="T15">
        <f t="shared" si="13"/>
        <v>0</v>
      </c>
      <c r="U15">
        <f t="shared" si="14"/>
        <v>0</v>
      </c>
      <c r="V15" t="s">
        <v>13</v>
      </c>
      <c r="W15">
        <f t="shared" si="15"/>
        <v>0</v>
      </c>
      <c r="X15">
        <f t="shared" si="16"/>
        <v>1</v>
      </c>
      <c r="Y15">
        <f t="shared" si="17"/>
        <v>0</v>
      </c>
      <c r="Z15">
        <f t="shared" si="18"/>
        <v>0</v>
      </c>
      <c r="AA15">
        <f t="shared" si="19"/>
        <v>0</v>
      </c>
      <c r="AB15" t="s">
        <v>121</v>
      </c>
      <c r="AC15" t="s">
        <v>29</v>
      </c>
      <c r="AD15" t="s">
        <v>18</v>
      </c>
      <c r="AE15">
        <f t="shared" si="20"/>
        <v>0</v>
      </c>
      <c r="AF15">
        <f t="shared" si="21"/>
        <v>1</v>
      </c>
      <c r="AG15">
        <f t="shared" si="22"/>
        <v>0</v>
      </c>
      <c r="AH15">
        <f t="shared" si="23"/>
        <v>0</v>
      </c>
      <c r="AI15">
        <f t="shared" si="24"/>
        <v>0</v>
      </c>
      <c r="AJ15">
        <f t="shared" si="25"/>
        <v>0</v>
      </c>
      <c r="AK15">
        <f t="shared" si="26"/>
        <v>0</v>
      </c>
      <c r="AL15" t="s">
        <v>28</v>
      </c>
      <c r="AM15">
        <f t="shared" si="27"/>
        <v>0</v>
      </c>
      <c r="AN15">
        <f t="shared" si="28"/>
        <v>0</v>
      </c>
      <c r="AO15">
        <f t="shared" si="29"/>
        <v>1</v>
      </c>
      <c r="AP15">
        <f t="shared" si="30"/>
        <v>0</v>
      </c>
      <c r="AQ15">
        <f t="shared" si="31"/>
        <v>0</v>
      </c>
      <c r="AR15">
        <f t="shared" si="32"/>
        <v>0</v>
      </c>
      <c r="AS15">
        <f t="shared" si="33"/>
        <v>0</v>
      </c>
      <c r="AT15" t="s">
        <v>152</v>
      </c>
      <c r="AU15">
        <f t="shared" si="34"/>
        <v>1</v>
      </c>
      <c r="AV15" t="s">
        <v>29</v>
      </c>
      <c r="AW15">
        <v>0</v>
      </c>
      <c r="AX15">
        <v>205517982</v>
      </c>
      <c r="AY15">
        <f t="shared" si="35"/>
        <v>1</v>
      </c>
      <c r="AZ15" t="s">
        <v>29</v>
      </c>
      <c r="BA15">
        <f t="shared" si="36"/>
        <v>0</v>
      </c>
      <c r="BB15" t="s">
        <v>29</v>
      </c>
      <c r="BC15">
        <f t="shared" si="37"/>
        <v>1</v>
      </c>
      <c r="BD15">
        <v>0</v>
      </c>
      <c r="BE15">
        <v>0</v>
      </c>
      <c r="BF15">
        <v>0</v>
      </c>
      <c r="BG15">
        <v>414</v>
      </c>
      <c r="BH15">
        <f t="shared" si="38"/>
        <v>0</v>
      </c>
      <c r="BI15">
        <f t="shared" si="39"/>
        <v>0</v>
      </c>
      <c r="BJ15">
        <v>1</v>
      </c>
      <c r="BK15">
        <f t="shared" si="40"/>
        <v>0</v>
      </c>
      <c r="BL15">
        <f t="shared" si="41"/>
        <v>0</v>
      </c>
      <c r="BM15" s="2" t="s">
        <v>19</v>
      </c>
      <c r="BN15">
        <v>2</v>
      </c>
      <c r="BO15">
        <f t="shared" si="42"/>
        <v>0</v>
      </c>
      <c r="BP15">
        <f t="shared" si="43"/>
        <v>1</v>
      </c>
      <c r="BQ15">
        <f t="shared" si="44"/>
        <v>0</v>
      </c>
      <c r="BR15">
        <f t="shared" si="45"/>
        <v>0</v>
      </c>
      <c r="BS15">
        <f t="shared" si="46"/>
        <v>0</v>
      </c>
      <c r="BT15">
        <v>4</v>
      </c>
      <c r="BU15">
        <f t="shared" si="47"/>
        <v>0</v>
      </c>
      <c r="BV15">
        <f t="shared" si="48"/>
        <v>0</v>
      </c>
      <c r="BW15">
        <f t="shared" si="49"/>
        <v>0</v>
      </c>
      <c r="BX15">
        <f t="shared" si="50"/>
        <v>1</v>
      </c>
      <c r="BY15">
        <f t="shared" si="51"/>
        <v>0</v>
      </c>
      <c r="BZ15">
        <v>3</v>
      </c>
      <c r="CA15">
        <f t="shared" si="52"/>
        <v>0</v>
      </c>
      <c r="CB15">
        <f t="shared" si="53"/>
        <v>0</v>
      </c>
      <c r="CC15">
        <f t="shared" si="54"/>
        <v>1</v>
      </c>
      <c r="CD15">
        <f t="shared" si="55"/>
        <v>0</v>
      </c>
      <c r="CE15">
        <f t="shared" si="56"/>
        <v>0</v>
      </c>
      <c r="CF15">
        <v>4</v>
      </c>
      <c r="CG15">
        <f t="shared" si="57"/>
        <v>0</v>
      </c>
      <c r="CH15">
        <f t="shared" si="58"/>
        <v>0</v>
      </c>
      <c r="CI15">
        <f t="shared" si="59"/>
        <v>0</v>
      </c>
      <c r="CJ15">
        <f t="shared" si="60"/>
        <v>1</v>
      </c>
      <c r="CK15">
        <f t="shared" si="61"/>
        <v>0</v>
      </c>
    </row>
    <row r="16" spans="1:89" x14ac:dyDescent="0.25">
      <c r="A16">
        <v>15</v>
      </c>
      <c r="B16" t="s">
        <v>29</v>
      </c>
      <c r="C16">
        <v>1988</v>
      </c>
      <c r="D16">
        <f t="shared" si="0"/>
        <v>25</v>
      </c>
      <c r="E16">
        <f t="shared" si="1"/>
        <v>0</v>
      </c>
      <c r="F16">
        <f t="shared" si="2"/>
        <v>1</v>
      </c>
      <c r="G16">
        <f t="shared" si="3"/>
        <v>0</v>
      </c>
      <c r="H16" t="s">
        <v>16</v>
      </c>
      <c r="I16">
        <f t="shared" si="4"/>
        <v>1</v>
      </c>
      <c r="J16">
        <f t="shared" si="5"/>
        <v>0</v>
      </c>
      <c r="K16" t="s">
        <v>47</v>
      </c>
      <c r="L16" t="s">
        <v>68</v>
      </c>
      <c r="M16">
        <f t="shared" si="6"/>
        <v>0</v>
      </c>
      <c r="N16">
        <f t="shared" si="7"/>
        <v>1</v>
      </c>
      <c r="O16">
        <f t="shared" si="8"/>
        <v>0</v>
      </c>
      <c r="P16">
        <f t="shared" si="9"/>
        <v>0</v>
      </c>
      <c r="Q16">
        <f t="shared" si="10"/>
        <v>0</v>
      </c>
      <c r="R16">
        <f t="shared" si="11"/>
        <v>0</v>
      </c>
      <c r="S16">
        <f t="shared" si="12"/>
        <v>0</v>
      </c>
      <c r="T16">
        <f t="shared" si="13"/>
        <v>0</v>
      </c>
      <c r="U16">
        <f t="shared" si="14"/>
        <v>0</v>
      </c>
      <c r="V16" t="s">
        <v>13</v>
      </c>
      <c r="W16">
        <f t="shared" si="15"/>
        <v>0</v>
      </c>
      <c r="X16">
        <f t="shared" si="16"/>
        <v>1</v>
      </c>
      <c r="Y16">
        <f t="shared" si="17"/>
        <v>0</v>
      </c>
      <c r="Z16">
        <f t="shared" si="18"/>
        <v>0</v>
      </c>
      <c r="AA16">
        <f t="shared" si="19"/>
        <v>0</v>
      </c>
      <c r="AB16" t="s">
        <v>119</v>
      </c>
      <c r="AC16" t="s">
        <v>29</v>
      </c>
      <c r="AD16" t="s">
        <v>18</v>
      </c>
      <c r="AE16">
        <f t="shared" si="20"/>
        <v>0</v>
      </c>
      <c r="AF16">
        <f t="shared" si="21"/>
        <v>1</v>
      </c>
      <c r="AG16">
        <f t="shared" si="22"/>
        <v>0</v>
      </c>
      <c r="AH16">
        <f t="shared" si="23"/>
        <v>0</v>
      </c>
      <c r="AI16">
        <f t="shared" si="24"/>
        <v>0</v>
      </c>
      <c r="AJ16">
        <f t="shared" si="25"/>
        <v>0</v>
      </c>
      <c r="AK16">
        <f t="shared" si="26"/>
        <v>0</v>
      </c>
      <c r="AL16" t="s">
        <v>25</v>
      </c>
      <c r="AM16">
        <f t="shared" si="27"/>
        <v>0</v>
      </c>
      <c r="AN16">
        <f t="shared" si="28"/>
        <v>0</v>
      </c>
      <c r="AO16">
        <f t="shared" si="29"/>
        <v>0</v>
      </c>
      <c r="AP16">
        <f t="shared" si="30"/>
        <v>1</v>
      </c>
      <c r="AQ16">
        <f t="shared" si="31"/>
        <v>0</v>
      </c>
      <c r="AR16">
        <f t="shared" si="32"/>
        <v>0</v>
      </c>
      <c r="AS16">
        <f t="shared" si="33"/>
        <v>0</v>
      </c>
      <c r="AT16" t="s">
        <v>153</v>
      </c>
      <c r="AU16">
        <f t="shared" si="34"/>
        <v>1</v>
      </c>
      <c r="AV16" t="s">
        <v>29</v>
      </c>
      <c r="AW16">
        <v>0</v>
      </c>
      <c r="AX16" t="s">
        <v>120</v>
      </c>
      <c r="AY16">
        <f t="shared" si="35"/>
        <v>1</v>
      </c>
      <c r="AZ16" t="s">
        <v>29</v>
      </c>
      <c r="BA16">
        <f t="shared" si="36"/>
        <v>0</v>
      </c>
      <c r="BB16" t="s">
        <v>75</v>
      </c>
      <c r="BC16">
        <f t="shared" si="37"/>
        <v>0</v>
      </c>
      <c r="BD16">
        <v>1</v>
      </c>
      <c r="BE16">
        <v>0</v>
      </c>
      <c r="BF16">
        <v>0</v>
      </c>
      <c r="BG16">
        <v>304</v>
      </c>
      <c r="BH16">
        <f t="shared" si="38"/>
        <v>0</v>
      </c>
      <c r="BI16">
        <f t="shared" si="39"/>
        <v>0</v>
      </c>
      <c r="BJ16">
        <v>1</v>
      </c>
      <c r="BK16">
        <f t="shared" si="40"/>
        <v>0</v>
      </c>
      <c r="BL16">
        <f t="shared" si="41"/>
        <v>0</v>
      </c>
      <c r="BM16" s="2" t="s">
        <v>19</v>
      </c>
      <c r="BN16">
        <v>1</v>
      </c>
      <c r="BO16">
        <f t="shared" si="42"/>
        <v>1</v>
      </c>
      <c r="BP16">
        <f t="shared" si="43"/>
        <v>0</v>
      </c>
      <c r="BQ16">
        <f t="shared" si="44"/>
        <v>0</v>
      </c>
      <c r="BR16">
        <f t="shared" si="45"/>
        <v>0</v>
      </c>
      <c r="BS16">
        <f t="shared" si="46"/>
        <v>0</v>
      </c>
      <c r="BT16">
        <v>5</v>
      </c>
      <c r="BU16">
        <f t="shared" si="47"/>
        <v>0</v>
      </c>
      <c r="BV16">
        <f t="shared" si="48"/>
        <v>0</v>
      </c>
      <c r="BW16">
        <f t="shared" si="49"/>
        <v>0</v>
      </c>
      <c r="BX16">
        <f t="shared" si="50"/>
        <v>0</v>
      </c>
      <c r="BY16">
        <f t="shared" si="51"/>
        <v>1</v>
      </c>
      <c r="BZ16">
        <v>3</v>
      </c>
      <c r="CA16">
        <f t="shared" si="52"/>
        <v>0</v>
      </c>
      <c r="CB16">
        <f t="shared" si="53"/>
        <v>0</v>
      </c>
      <c r="CC16">
        <f t="shared" si="54"/>
        <v>1</v>
      </c>
      <c r="CD16">
        <f t="shared" si="55"/>
        <v>0</v>
      </c>
      <c r="CE16">
        <f t="shared" si="56"/>
        <v>0</v>
      </c>
      <c r="CF16">
        <v>2</v>
      </c>
      <c r="CG16">
        <f t="shared" si="57"/>
        <v>0</v>
      </c>
      <c r="CH16">
        <f t="shared" si="58"/>
        <v>1</v>
      </c>
      <c r="CI16">
        <f t="shared" si="59"/>
        <v>0</v>
      </c>
      <c r="CJ16">
        <f t="shared" si="60"/>
        <v>0</v>
      </c>
      <c r="CK16">
        <f t="shared" si="61"/>
        <v>0</v>
      </c>
    </row>
    <row r="17" spans="1:89" x14ac:dyDescent="0.25">
      <c r="A17">
        <v>16</v>
      </c>
      <c r="B17">
        <v>1988</v>
      </c>
      <c r="C17">
        <v>1988</v>
      </c>
      <c r="D17">
        <f t="shared" si="0"/>
        <v>25</v>
      </c>
      <c r="E17">
        <f t="shared" si="1"/>
        <v>0</v>
      </c>
      <c r="F17">
        <f t="shared" si="2"/>
        <v>1</v>
      </c>
      <c r="G17">
        <f t="shared" si="3"/>
        <v>0</v>
      </c>
      <c r="H17" t="s">
        <v>16</v>
      </c>
      <c r="I17">
        <f t="shared" si="4"/>
        <v>1</v>
      </c>
      <c r="J17">
        <f t="shared" si="5"/>
        <v>0</v>
      </c>
      <c r="K17" t="s">
        <v>116</v>
      </c>
      <c r="L17" t="s">
        <v>64</v>
      </c>
      <c r="M17">
        <f t="shared" si="6"/>
        <v>0</v>
      </c>
      <c r="N17">
        <f t="shared" si="7"/>
        <v>0</v>
      </c>
      <c r="O17">
        <f t="shared" si="8"/>
        <v>0</v>
      </c>
      <c r="P17">
        <f t="shared" si="9"/>
        <v>1</v>
      </c>
      <c r="Q17">
        <f t="shared" si="10"/>
        <v>0</v>
      </c>
      <c r="R17">
        <f t="shared" si="11"/>
        <v>0</v>
      </c>
      <c r="S17">
        <f t="shared" si="12"/>
        <v>0</v>
      </c>
      <c r="T17">
        <f t="shared" si="13"/>
        <v>0</v>
      </c>
      <c r="U17">
        <f t="shared" si="14"/>
        <v>0</v>
      </c>
      <c r="V17" t="s">
        <v>13</v>
      </c>
      <c r="W17">
        <f t="shared" si="15"/>
        <v>0</v>
      </c>
      <c r="X17">
        <f t="shared" si="16"/>
        <v>1</v>
      </c>
      <c r="Y17">
        <f t="shared" si="17"/>
        <v>0</v>
      </c>
      <c r="Z17">
        <f t="shared" si="18"/>
        <v>0</v>
      </c>
      <c r="AA17">
        <f t="shared" si="19"/>
        <v>0</v>
      </c>
      <c r="AB17" t="s">
        <v>117</v>
      </c>
      <c r="AC17" t="s">
        <v>29</v>
      </c>
      <c r="AD17" t="s">
        <v>118</v>
      </c>
      <c r="AE17">
        <f t="shared" si="20"/>
        <v>0</v>
      </c>
      <c r="AF17">
        <f t="shared" si="21"/>
        <v>0</v>
      </c>
      <c r="AG17">
        <f t="shared" si="22"/>
        <v>0</v>
      </c>
      <c r="AH17">
        <f t="shared" si="23"/>
        <v>0</v>
      </c>
      <c r="AI17">
        <f>IF(AD17="technická",1,0)+OR(IF(AD17="dopravní",1,0))+OR(IF(AD17="stavební",1,0))</f>
        <v>0</v>
      </c>
      <c r="AJ17">
        <f t="shared" si="25"/>
        <v>1</v>
      </c>
      <c r="AK17">
        <f t="shared" si="26"/>
        <v>0</v>
      </c>
      <c r="AL17" t="s">
        <v>28</v>
      </c>
      <c r="AM17">
        <f t="shared" si="27"/>
        <v>0</v>
      </c>
      <c r="AN17">
        <f t="shared" si="28"/>
        <v>0</v>
      </c>
      <c r="AO17">
        <f t="shared" si="29"/>
        <v>1</v>
      </c>
      <c r="AP17">
        <f t="shared" si="30"/>
        <v>0</v>
      </c>
      <c r="AQ17">
        <f t="shared" si="31"/>
        <v>0</v>
      </c>
      <c r="AR17">
        <f t="shared" si="32"/>
        <v>0</v>
      </c>
      <c r="AS17">
        <f t="shared" si="33"/>
        <v>0</v>
      </c>
      <c r="AT17" t="s">
        <v>154</v>
      </c>
      <c r="AU17">
        <f t="shared" si="34"/>
        <v>1</v>
      </c>
      <c r="AV17" t="s">
        <v>29</v>
      </c>
      <c r="AW17">
        <v>0</v>
      </c>
      <c r="AX17" t="s">
        <v>29</v>
      </c>
      <c r="AY17">
        <f t="shared" si="35"/>
        <v>0</v>
      </c>
      <c r="AZ17" t="s">
        <v>29</v>
      </c>
      <c r="BA17">
        <f t="shared" si="36"/>
        <v>0</v>
      </c>
      <c r="BB17" t="s">
        <v>29</v>
      </c>
      <c r="BC17">
        <f t="shared" si="37"/>
        <v>1</v>
      </c>
      <c r="BD17">
        <v>0</v>
      </c>
      <c r="BE17">
        <v>0</v>
      </c>
      <c r="BF17">
        <v>0</v>
      </c>
      <c r="BG17">
        <v>345</v>
      </c>
      <c r="BH17">
        <f t="shared" si="38"/>
        <v>0</v>
      </c>
      <c r="BI17">
        <f t="shared" si="39"/>
        <v>0</v>
      </c>
      <c r="BJ17">
        <v>1</v>
      </c>
      <c r="BK17">
        <f t="shared" si="40"/>
        <v>0</v>
      </c>
      <c r="BL17">
        <f t="shared" si="41"/>
        <v>0</v>
      </c>
      <c r="BM17" s="2" t="s">
        <v>19</v>
      </c>
      <c r="BN17">
        <v>3</v>
      </c>
      <c r="BO17">
        <f t="shared" si="42"/>
        <v>0</v>
      </c>
      <c r="BP17">
        <f t="shared" si="43"/>
        <v>0</v>
      </c>
      <c r="BQ17">
        <f>IF($BN17=3,1,0)</f>
        <v>1</v>
      </c>
      <c r="BR17">
        <f t="shared" si="45"/>
        <v>0</v>
      </c>
      <c r="BS17">
        <f t="shared" si="46"/>
        <v>0</v>
      </c>
      <c r="BT17">
        <v>2</v>
      </c>
      <c r="BU17">
        <f t="shared" si="47"/>
        <v>0</v>
      </c>
      <c r="BV17">
        <f t="shared" si="48"/>
        <v>1</v>
      </c>
      <c r="BW17">
        <f t="shared" si="49"/>
        <v>0</v>
      </c>
      <c r="BX17">
        <f t="shared" si="50"/>
        <v>0</v>
      </c>
      <c r="BY17">
        <f t="shared" si="51"/>
        <v>0</v>
      </c>
      <c r="BZ17">
        <v>2</v>
      </c>
      <c r="CA17">
        <f t="shared" si="52"/>
        <v>0</v>
      </c>
      <c r="CB17">
        <f t="shared" si="53"/>
        <v>1</v>
      </c>
      <c r="CC17">
        <f t="shared" si="54"/>
        <v>0</v>
      </c>
      <c r="CD17">
        <f t="shared" si="55"/>
        <v>0</v>
      </c>
      <c r="CE17">
        <f t="shared" si="56"/>
        <v>0</v>
      </c>
      <c r="CF17">
        <v>3</v>
      </c>
      <c r="CG17">
        <f t="shared" si="57"/>
        <v>0</v>
      </c>
      <c r="CH17">
        <f t="shared" si="58"/>
        <v>0</v>
      </c>
      <c r="CI17">
        <f t="shared" si="59"/>
        <v>1</v>
      </c>
      <c r="CJ17">
        <f t="shared" si="60"/>
        <v>0</v>
      </c>
      <c r="CK17">
        <f t="shared" si="61"/>
        <v>0</v>
      </c>
    </row>
    <row r="18" spans="1:89" x14ac:dyDescent="0.25">
      <c r="A18">
        <v>17</v>
      </c>
      <c r="B18">
        <v>1990</v>
      </c>
      <c r="C18">
        <v>1990</v>
      </c>
      <c r="D18">
        <f t="shared" si="0"/>
        <v>23</v>
      </c>
      <c r="E18">
        <f t="shared" si="1"/>
        <v>1</v>
      </c>
      <c r="F18">
        <f t="shared" si="2"/>
        <v>0</v>
      </c>
      <c r="G18">
        <f t="shared" si="3"/>
        <v>0</v>
      </c>
      <c r="H18" t="s">
        <v>16</v>
      </c>
      <c r="I18">
        <f t="shared" si="4"/>
        <v>1</v>
      </c>
      <c r="J18">
        <f t="shared" si="5"/>
        <v>0</v>
      </c>
      <c r="K18" t="s">
        <v>20</v>
      </c>
      <c r="L18" t="s">
        <v>64</v>
      </c>
      <c r="M18">
        <f t="shared" si="6"/>
        <v>0</v>
      </c>
      <c r="N18">
        <f t="shared" si="7"/>
        <v>0</v>
      </c>
      <c r="O18">
        <f t="shared" ref="O18:O34" si="62">IF(L18="Vysočina",1,0)</f>
        <v>0</v>
      </c>
      <c r="P18">
        <f t="shared" ref="P18:P34" si="63">IF(L18="Pardubický",1,0)</f>
        <v>1</v>
      </c>
      <c r="Q18">
        <f t="shared" ref="Q18:Q34" si="64">IF(L18="Zlínský",1,0)</f>
        <v>0</v>
      </c>
      <c r="R18">
        <f t="shared" ref="R18:R34" si="65">IF(L18="Královéhradecký",1,0)</f>
        <v>0</v>
      </c>
      <c r="S18">
        <f t="shared" ref="S18:S34" si="66">IF(L18="Jihočeský",1,0)</f>
        <v>0</v>
      </c>
      <c r="T18">
        <f t="shared" ref="T18:T34" si="67">IF(L18="Jihomoravský",1,0)</f>
        <v>0</v>
      </c>
      <c r="U18">
        <f t="shared" ref="U18:U34" si="68">IF(L18="Středočeský",1,0)</f>
        <v>0</v>
      </c>
      <c r="V18" t="s">
        <v>29</v>
      </c>
      <c r="W18">
        <f t="shared" si="15"/>
        <v>1</v>
      </c>
      <c r="X18">
        <f t="shared" si="16"/>
        <v>0</v>
      </c>
      <c r="Y18">
        <f t="shared" si="17"/>
        <v>0</v>
      </c>
      <c r="Z18">
        <f t="shared" si="18"/>
        <v>0</v>
      </c>
      <c r="AA18">
        <f t="shared" si="19"/>
        <v>0</v>
      </c>
      <c r="AB18" t="s">
        <v>29</v>
      </c>
      <c r="AC18" t="s">
        <v>29</v>
      </c>
      <c r="AD18" t="s">
        <v>18</v>
      </c>
      <c r="AE18">
        <f t="shared" si="20"/>
        <v>0</v>
      </c>
      <c r="AF18">
        <f t="shared" si="21"/>
        <v>1</v>
      </c>
      <c r="AG18">
        <f t="shared" si="22"/>
        <v>0</v>
      </c>
      <c r="AH18">
        <f t="shared" si="23"/>
        <v>0</v>
      </c>
      <c r="AI18">
        <f t="shared" si="24"/>
        <v>0</v>
      </c>
      <c r="AJ18">
        <f>IF(AD18="hotelová",1,0)</f>
        <v>0</v>
      </c>
      <c r="AK18">
        <f t="shared" si="26"/>
        <v>0</v>
      </c>
      <c r="AL18" t="s">
        <v>59</v>
      </c>
      <c r="AM18">
        <f t="shared" si="27"/>
        <v>0</v>
      </c>
      <c r="AN18">
        <f t="shared" si="28"/>
        <v>1</v>
      </c>
      <c r="AO18">
        <f t="shared" si="29"/>
        <v>0</v>
      </c>
      <c r="AP18">
        <f t="shared" si="30"/>
        <v>0</v>
      </c>
      <c r="AQ18">
        <f t="shared" si="31"/>
        <v>0</v>
      </c>
      <c r="AR18">
        <f t="shared" si="32"/>
        <v>0</v>
      </c>
      <c r="AS18">
        <f t="shared" si="33"/>
        <v>0</v>
      </c>
      <c r="AT18" t="s">
        <v>155</v>
      </c>
      <c r="AU18">
        <f t="shared" si="34"/>
        <v>1</v>
      </c>
      <c r="AV18" t="s">
        <v>29</v>
      </c>
      <c r="AW18">
        <v>0</v>
      </c>
      <c r="AX18" t="s">
        <v>29</v>
      </c>
      <c r="AY18">
        <f t="shared" si="35"/>
        <v>0</v>
      </c>
      <c r="AZ18" t="s">
        <v>29</v>
      </c>
      <c r="BA18">
        <f t="shared" si="36"/>
        <v>0</v>
      </c>
      <c r="BB18" t="s">
        <v>29</v>
      </c>
      <c r="BC18">
        <f t="shared" si="37"/>
        <v>1</v>
      </c>
      <c r="BD18">
        <v>0</v>
      </c>
      <c r="BE18">
        <v>0</v>
      </c>
      <c r="BF18">
        <v>0</v>
      </c>
      <c r="BG18">
        <v>276</v>
      </c>
      <c r="BH18">
        <f t="shared" si="38"/>
        <v>0</v>
      </c>
      <c r="BI18">
        <f t="shared" si="39"/>
        <v>0</v>
      </c>
      <c r="BJ18">
        <v>1</v>
      </c>
      <c r="BK18">
        <f t="shared" si="40"/>
        <v>0</v>
      </c>
      <c r="BL18">
        <f t="shared" si="41"/>
        <v>0</v>
      </c>
      <c r="BM18" s="2" t="s">
        <v>19</v>
      </c>
      <c r="BN18">
        <v>2</v>
      </c>
      <c r="BO18">
        <f t="shared" si="42"/>
        <v>0</v>
      </c>
      <c r="BP18">
        <f t="shared" si="43"/>
        <v>1</v>
      </c>
      <c r="BQ18">
        <f t="shared" ref="BQ18:BQ80" si="69">IF($BN18=3,1,0)</f>
        <v>0</v>
      </c>
      <c r="BR18">
        <f t="shared" si="45"/>
        <v>0</v>
      </c>
      <c r="BS18">
        <f t="shared" si="46"/>
        <v>0</v>
      </c>
      <c r="BT18">
        <v>3</v>
      </c>
      <c r="BU18">
        <f t="shared" si="47"/>
        <v>0</v>
      </c>
      <c r="BV18">
        <f t="shared" si="48"/>
        <v>0</v>
      </c>
      <c r="BW18">
        <f t="shared" si="49"/>
        <v>1</v>
      </c>
      <c r="BX18">
        <f t="shared" si="50"/>
        <v>0</v>
      </c>
      <c r="BY18">
        <f t="shared" si="51"/>
        <v>0</v>
      </c>
      <c r="BZ18">
        <v>3</v>
      </c>
      <c r="CA18">
        <f t="shared" si="52"/>
        <v>0</v>
      </c>
      <c r="CB18">
        <f t="shared" si="53"/>
        <v>0</v>
      </c>
      <c r="CC18">
        <f t="shared" si="54"/>
        <v>1</v>
      </c>
      <c r="CD18">
        <f t="shared" si="55"/>
        <v>0</v>
      </c>
      <c r="CE18">
        <f t="shared" si="56"/>
        <v>0</v>
      </c>
      <c r="CF18">
        <v>3</v>
      </c>
      <c r="CG18">
        <f t="shared" si="57"/>
        <v>0</v>
      </c>
      <c r="CH18">
        <f t="shared" si="58"/>
        <v>0</v>
      </c>
      <c r="CI18">
        <f t="shared" si="59"/>
        <v>1</v>
      </c>
      <c r="CJ18">
        <f t="shared" si="60"/>
        <v>0</v>
      </c>
      <c r="CK18">
        <f t="shared" si="61"/>
        <v>0</v>
      </c>
    </row>
    <row r="19" spans="1:89" x14ac:dyDescent="0.25">
      <c r="A19">
        <v>18</v>
      </c>
      <c r="B19">
        <v>1990</v>
      </c>
      <c r="C19">
        <v>1990</v>
      </c>
      <c r="D19">
        <f t="shared" si="0"/>
        <v>23</v>
      </c>
      <c r="E19">
        <f t="shared" si="1"/>
        <v>1</v>
      </c>
      <c r="F19">
        <f t="shared" si="2"/>
        <v>0</v>
      </c>
      <c r="G19">
        <f t="shared" si="3"/>
        <v>0</v>
      </c>
      <c r="H19" t="s">
        <v>16</v>
      </c>
      <c r="I19">
        <f t="shared" si="4"/>
        <v>1</v>
      </c>
      <c r="J19">
        <f t="shared" ref="J19:J39" si="70">IF(H19="muž",1,0)</f>
        <v>0</v>
      </c>
      <c r="K19" t="s">
        <v>47</v>
      </c>
      <c r="L19" t="s">
        <v>68</v>
      </c>
      <c r="M19">
        <f t="shared" si="6"/>
        <v>0</v>
      </c>
      <c r="N19">
        <f t="shared" si="7"/>
        <v>1</v>
      </c>
      <c r="O19">
        <f t="shared" si="62"/>
        <v>0</v>
      </c>
      <c r="P19">
        <f t="shared" si="63"/>
        <v>0</v>
      </c>
      <c r="Q19">
        <f t="shared" si="64"/>
        <v>0</v>
      </c>
      <c r="R19">
        <f t="shared" si="65"/>
        <v>0</v>
      </c>
      <c r="S19">
        <f t="shared" si="66"/>
        <v>0</v>
      </c>
      <c r="T19">
        <f t="shared" si="67"/>
        <v>0</v>
      </c>
      <c r="U19">
        <f t="shared" si="68"/>
        <v>0</v>
      </c>
      <c r="V19" t="s">
        <v>13</v>
      </c>
      <c r="W19">
        <f t="shared" si="15"/>
        <v>0</v>
      </c>
      <c r="X19">
        <f t="shared" si="16"/>
        <v>1</v>
      </c>
      <c r="Y19">
        <f t="shared" si="17"/>
        <v>0</v>
      </c>
      <c r="Z19">
        <f t="shared" si="18"/>
        <v>0</v>
      </c>
      <c r="AA19">
        <f t="shared" si="19"/>
        <v>0</v>
      </c>
      <c r="AB19" t="s">
        <v>29</v>
      </c>
      <c r="AC19" t="s">
        <v>29</v>
      </c>
      <c r="AD19" t="s">
        <v>28</v>
      </c>
      <c r="AE19">
        <f t="shared" si="20"/>
        <v>0</v>
      </c>
      <c r="AF19">
        <f t="shared" si="21"/>
        <v>0</v>
      </c>
      <c r="AG19">
        <f t="shared" si="22"/>
        <v>0</v>
      </c>
      <c r="AH19">
        <f t="shared" si="23"/>
        <v>1</v>
      </c>
      <c r="AI19">
        <f t="shared" si="24"/>
        <v>0</v>
      </c>
      <c r="AJ19">
        <f t="shared" si="25"/>
        <v>0</v>
      </c>
      <c r="AK19">
        <f t="shared" si="26"/>
        <v>0</v>
      </c>
      <c r="AL19" t="s">
        <v>28</v>
      </c>
      <c r="AM19">
        <f t="shared" si="27"/>
        <v>0</v>
      </c>
      <c r="AN19">
        <f t="shared" si="28"/>
        <v>0</v>
      </c>
      <c r="AO19">
        <f t="shared" si="29"/>
        <v>1</v>
      </c>
      <c r="AP19">
        <f t="shared" si="30"/>
        <v>0</v>
      </c>
      <c r="AQ19">
        <f t="shared" si="31"/>
        <v>0</v>
      </c>
      <c r="AR19">
        <f t="shared" si="32"/>
        <v>0</v>
      </c>
      <c r="AS19">
        <f t="shared" si="33"/>
        <v>0</v>
      </c>
      <c r="AT19" t="s">
        <v>273</v>
      </c>
      <c r="AU19">
        <f t="shared" si="34"/>
        <v>1</v>
      </c>
      <c r="AV19" t="s">
        <v>29</v>
      </c>
      <c r="AW19">
        <v>0</v>
      </c>
      <c r="AX19" t="s">
        <v>29</v>
      </c>
      <c r="AY19">
        <f t="shared" si="35"/>
        <v>0</v>
      </c>
      <c r="AZ19" t="s">
        <v>29</v>
      </c>
      <c r="BA19">
        <f t="shared" si="36"/>
        <v>0</v>
      </c>
      <c r="BB19" t="s">
        <v>29</v>
      </c>
      <c r="BC19">
        <f t="shared" si="37"/>
        <v>1</v>
      </c>
      <c r="BD19">
        <v>0</v>
      </c>
      <c r="BE19">
        <v>0</v>
      </c>
      <c r="BF19">
        <v>0</v>
      </c>
      <c r="BG19">
        <v>232</v>
      </c>
      <c r="BH19">
        <f t="shared" si="38"/>
        <v>0</v>
      </c>
      <c r="BI19">
        <f t="shared" si="39"/>
        <v>0</v>
      </c>
      <c r="BJ19">
        <v>1</v>
      </c>
      <c r="BK19">
        <f t="shared" si="40"/>
        <v>0</v>
      </c>
      <c r="BL19">
        <f t="shared" si="41"/>
        <v>0</v>
      </c>
      <c r="BM19" s="2" t="s">
        <v>19</v>
      </c>
      <c r="BN19">
        <v>1</v>
      </c>
      <c r="BO19">
        <f t="shared" si="42"/>
        <v>1</v>
      </c>
      <c r="BP19">
        <f t="shared" si="43"/>
        <v>0</v>
      </c>
      <c r="BQ19">
        <f t="shared" si="69"/>
        <v>0</v>
      </c>
      <c r="BR19">
        <f t="shared" si="45"/>
        <v>0</v>
      </c>
      <c r="BS19">
        <f t="shared" si="46"/>
        <v>0</v>
      </c>
      <c r="BT19">
        <v>2</v>
      </c>
      <c r="BU19">
        <f t="shared" si="47"/>
        <v>0</v>
      </c>
      <c r="BV19">
        <f t="shared" si="48"/>
        <v>1</v>
      </c>
      <c r="BW19">
        <f t="shared" si="49"/>
        <v>0</v>
      </c>
      <c r="BX19">
        <f t="shared" si="50"/>
        <v>0</v>
      </c>
      <c r="BY19">
        <f t="shared" si="51"/>
        <v>0</v>
      </c>
      <c r="BZ19">
        <v>2</v>
      </c>
      <c r="CA19">
        <f t="shared" si="52"/>
        <v>0</v>
      </c>
      <c r="CB19">
        <f t="shared" si="53"/>
        <v>1</v>
      </c>
      <c r="CC19">
        <f t="shared" si="54"/>
        <v>0</v>
      </c>
      <c r="CD19">
        <f t="shared" si="55"/>
        <v>0</v>
      </c>
      <c r="CE19">
        <f t="shared" si="56"/>
        <v>0</v>
      </c>
      <c r="CF19">
        <v>4</v>
      </c>
      <c r="CG19">
        <f t="shared" si="57"/>
        <v>0</v>
      </c>
      <c r="CH19">
        <f t="shared" si="58"/>
        <v>0</v>
      </c>
      <c r="CI19">
        <f t="shared" si="59"/>
        <v>0</v>
      </c>
      <c r="CJ19">
        <f t="shared" si="60"/>
        <v>1</v>
      </c>
      <c r="CK19">
        <f t="shared" si="61"/>
        <v>0</v>
      </c>
    </row>
    <row r="20" spans="1:89" x14ac:dyDescent="0.25">
      <c r="A20">
        <v>19</v>
      </c>
      <c r="B20">
        <v>1992</v>
      </c>
      <c r="C20">
        <v>1992</v>
      </c>
      <c r="D20">
        <f t="shared" si="0"/>
        <v>21</v>
      </c>
      <c r="E20">
        <f t="shared" si="1"/>
        <v>1</v>
      </c>
      <c r="F20">
        <f t="shared" si="2"/>
        <v>0</v>
      </c>
      <c r="G20">
        <f t="shared" si="3"/>
        <v>0</v>
      </c>
      <c r="H20" t="s">
        <v>16</v>
      </c>
      <c r="I20">
        <f t="shared" si="4"/>
        <v>1</v>
      </c>
      <c r="J20">
        <f t="shared" si="70"/>
        <v>0</v>
      </c>
      <c r="K20" t="s">
        <v>20</v>
      </c>
      <c r="L20" t="s">
        <v>64</v>
      </c>
      <c r="M20">
        <f t="shared" si="6"/>
        <v>0</v>
      </c>
      <c r="N20">
        <f t="shared" si="7"/>
        <v>0</v>
      </c>
      <c r="O20">
        <f t="shared" si="62"/>
        <v>0</v>
      </c>
      <c r="P20">
        <f t="shared" si="63"/>
        <v>1</v>
      </c>
      <c r="Q20">
        <f t="shared" si="64"/>
        <v>0</v>
      </c>
      <c r="R20">
        <f t="shared" si="65"/>
        <v>0</v>
      </c>
      <c r="S20">
        <f t="shared" si="66"/>
        <v>0</v>
      </c>
      <c r="T20">
        <f t="shared" si="67"/>
        <v>0</v>
      </c>
      <c r="U20">
        <f t="shared" si="68"/>
        <v>0</v>
      </c>
      <c r="V20" t="s">
        <v>13</v>
      </c>
      <c r="W20">
        <f t="shared" si="15"/>
        <v>0</v>
      </c>
      <c r="X20">
        <f t="shared" si="16"/>
        <v>1</v>
      </c>
      <c r="Y20">
        <f t="shared" si="17"/>
        <v>0</v>
      </c>
      <c r="Z20">
        <f t="shared" si="18"/>
        <v>0</v>
      </c>
      <c r="AA20">
        <f t="shared" si="19"/>
        <v>0</v>
      </c>
      <c r="AB20" t="s">
        <v>115</v>
      </c>
      <c r="AC20" t="s">
        <v>29</v>
      </c>
      <c r="AD20" t="s">
        <v>14</v>
      </c>
      <c r="AE20">
        <f t="shared" si="20"/>
        <v>0</v>
      </c>
      <c r="AF20">
        <f t="shared" si="21"/>
        <v>0</v>
      </c>
      <c r="AG20">
        <f t="shared" si="22"/>
        <v>0</v>
      </c>
      <c r="AH20">
        <f t="shared" si="23"/>
        <v>0</v>
      </c>
      <c r="AI20">
        <f t="shared" si="24"/>
        <v>1</v>
      </c>
      <c r="AJ20">
        <f t="shared" si="25"/>
        <v>0</v>
      </c>
      <c r="AK20">
        <f t="shared" si="26"/>
        <v>0</v>
      </c>
      <c r="AL20" t="s">
        <v>29</v>
      </c>
      <c r="AM20">
        <f t="shared" si="27"/>
        <v>1</v>
      </c>
      <c r="AN20">
        <f t="shared" si="28"/>
        <v>0</v>
      </c>
      <c r="AO20">
        <f t="shared" si="29"/>
        <v>0</v>
      </c>
      <c r="AP20">
        <f t="shared" si="30"/>
        <v>0</v>
      </c>
      <c r="AQ20">
        <f t="shared" si="31"/>
        <v>0</v>
      </c>
      <c r="AR20">
        <f t="shared" si="32"/>
        <v>0</v>
      </c>
      <c r="AS20">
        <f t="shared" si="33"/>
        <v>0</v>
      </c>
      <c r="AT20" t="s">
        <v>272</v>
      </c>
      <c r="AU20">
        <f t="shared" si="34"/>
        <v>1</v>
      </c>
      <c r="AV20" t="s">
        <v>29</v>
      </c>
      <c r="AW20">
        <v>0</v>
      </c>
      <c r="AX20" t="s">
        <v>29</v>
      </c>
      <c r="AY20">
        <f t="shared" si="35"/>
        <v>0</v>
      </c>
      <c r="AZ20" t="s">
        <v>29</v>
      </c>
      <c r="BA20">
        <f t="shared" si="36"/>
        <v>0</v>
      </c>
      <c r="BB20" t="s">
        <v>29</v>
      </c>
      <c r="BC20">
        <f t="shared" si="37"/>
        <v>1</v>
      </c>
      <c r="BD20">
        <v>0</v>
      </c>
      <c r="BE20">
        <v>0</v>
      </c>
      <c r="BF20">
        <v>0</v>
      </c>
      <c r="BG20" t="s">
        <v>29</v>
      </c>
      <c r="BH20">
        <f t="shared" si="38"/>
        <v>1</v>
      </c>
      <c r="BI20">
        <f t="shared" si="39"/>
        <v>0</v>
      </c>
      <c r="BJ20">
        <v>0</v>
      </c>
      <c r="BK20">
        <f t="shared" si="40"/>
        <v>0</v>
      </c>
      <c r="BL20">
        <v>0</v>
      </c>
      <c r="BM20" s="2" t="s">
        <v>19</v>
      </c>
      <c r="BN20">
        <v>2</v>
      </c>
      <c r="BO20">
        <f t="shared" si="42"/>
        <v>0</v>
      </c>
      <c r="BP20">
        <f t="shared" si="43"/>
        <v>1</v>
      </c>
      <c r="BQ20">
        <f t="shared" si="69"/>
        <v>0</v>
      </c>
      <c r="BR20">
        <f t="shared" si="45"/>
        <v>0</v>
      </c>
      <c r="BS20">
        <f t="shared" si="46"/>
        <v>0</v>
      </c>
      <c r="BT20">
        <v>1</v>
      </c>
      <c r="BU20">
        <f t="shared" si="47"/>
        <v>1</v>
      </c>
      <c r="BV20">
        <f t="shared" si="48"/>
        <v>0</v>
      </c>
      <c r="BW20">
        <f t="shared" si="49"/>
        <v>0</v>
      </c>
      <c r="BX20">
        <f t="shared" si="50"/>
        <v>0</v>
      </c>
      <c r="BY20">
        <f t="shared" si="51"/>
        <v>0</v>
      </c>
      <c r="BZ20">
        <v>1</v>
      </c>
      <c r="CA20">
        <f t="shared" si="52"/>
        <v>1</v>
      </c>
      <c r="CB20">
        <f t="shared" si="53"/>
        <v>0</v>
      </c>
      <c r="CC20">
        <f t="shared" si="54"/>
        <v>0</v>
      </c>
      <c r="CD20">
        <f t="shared" si="55"/>
        <v>0</v>
      </c>
      <c r="CE20">
        <f t="shared" si="56"/>
        <v>0</v>
      </c>
      <c r="CF20">
        <v>4</v>
      </c>
      <c r="CG20">
        <f>IF($CF20=1,1,0)</f>
        <v>0</v>
      </c>
      <c r="CH20">
        <f>IF($CF20=2,1,0)</f>
        <v>0</v>
      </c>
      <c r="CI20">
        <f>IF($CF20=3,1,0)</f>
        <v>0</v>
      </c>
      <c r="CJ20">
        <f>IF($CF20=4,1,0)</f>
        <v>1</v>
      </c>
      <c r="CK20">
        <f>IF($CF20=5,1,0)</f>
        <v>0</v>
      </c>
    </row>
    <row r="21" spans="1:89" x14ac:dyDescent="0.25">
      <c r="A21">
        <v>20</v>
      </c>
      <c r="B21">
        <v>1988</v>
      </c>
      <c r="C21">
        <v>1988</v>
      </c>
      <c r="D21">
        <f t="shared" si="0"/>
        <v>25</v>
      </c>
      <c r="E21">
        <f t="shared" si="1"/>
        <v>0</v>
      </c>
      <c r="F21">
        <f t="shared" si="2"/>
        <v>1</v>
      </c>
      <c r="G21">
        <f t="shared" si="3"/>
        <v>0</v>
      </c>
      <c r="H21" t="s">
        <v>11</v>
      </c>
      <c r="I21">
        <f t="shared" si="4"/>
        <v>0</v>
      </c>
      <c r="J21">
        <f t="shared" si="70"/>
        <v>1</v>
      </c>
      <c r="K21" t="s">
        <v>17</v>
      </c>
      <c r="L21" t="s">
        <v>65</v>
      </c>
      <c r="M21">
        <f t="shared" si="6"/>
        <v>0</v>
      </c>
      <c r="N21">
        <f t="shared" si="7"/>
        <v>0</v>
      </c>
      <c r="O21">
        <f t="shared" si="62"/>
        <v>0</v>
      </c>
      <c r="P21">
        <f t="shared" si="63"/>
        <v>0</v>
      </c>
      <c r="Q21">
        <f t="shared" si="64"/>
        <v>0</v>
      </c>
      <c r="R21">
        <f t="shared" si="65"/>
        <v>0</v>
      </c>
      <c r="S21">
        <f t="shared" si="66"/>
        <v>0</v>
      </c>
      <c r="T21">
        <f t="shared" si="67"/>
        <v>1</v>
      </c>
      <c r="U21">
        <f t="shared" si="68"/>
        <v>0</v>
      </c>
      <c r="V21" t="s">
        <v>13</v>
      </c>
      <c r="W21">
        <f t="shared" si="15"/>
        <v>0</v>
      </c>
      <c r="X21">
        <f t="shared" si="16"/>
        <v>1</v>
      </c>
      <c r="Y21">
        <f t="shared" si="17"/>
        <v>0</v>
      </c>
      <c r="Z21">
        <f t="shared" si="18"/>
        <v>0</v>
      </c>
      <c r="AA21">
        <f t="shared" si="19"/>
        <v>0</v>
      </c>
      <c r="AB21" t="s">
        <v>114</v>
      </c>
      <c r="AC21" t="s">
        <v>29</v>
      </c>
      <c r="AD21" t="s">
        <v>14</v>
      </c>
      <c r="AE21">
        <f t="shared" si="20"/>
        <v>0</v>
      </c>
      <c r="AF21">
        <f t="shared" si="21"/>
        <v>0</v>
      </c>
      <c r="AG21">
        <f t="shared" si="22"/>
        <v>0</v>
      </c>
      <c r="AH21">
        <f t="shared" si="23"/>
        <v>0</v>
      </c>
      <c r="AI21">
        <f t="shared" si="24"/>
        <v>1</v>
      </c>
      <c r="AJ21">
        <f t="shared" si="25"/>
        <v>0</v>
      </c>
      <c r="AK21">
        <f t="shared" si="26"/>
        <v>0</v>
      </c>
      <c r="AL21" t="s">
        <v>29</v>
      </c>
      <c r="AM21">
        <f t="shared" si="27"/>
        <v>1</v>
      </c>
      <c r="AN21">
        <f t="shared" si="28"/>
        <v>0</v>
      </c>
      <c r="AO21">
        <f t="shared" si="29"/>
        <v>0</v>
      </c>
      <c r="AP21">
        <f t="shared" si="30"/>
        <v>0</v>
      </c>
      <c r="AQ21">
        <f t="shared" si="31"/>
        <v>0</v>
      </c>
      <c r="AR21">
        <f t="shared" si="32"/>
        <v>0</v>
      </c>
      <c r="AS21">
        <f t="shared" si="33"/>
        <v>0</v>
      </c>
      <c r="AT21" t="s">
        <v>271</v>
      </c>
      <c r="AU21">
        <f t="shared" si="34"/>
        <v>1</v>
      </c>
      <c r="AV21" t="s">
        <v>29</v>
      </c>
      <c r="AW21">
        <v>0</v>
      </c>
      <c r="AX21" t="s">
        <v>29</v>
      </c>
      <c r="AY21">
        <f t="shared" si="35"/>
        <v>0</v>
      </c>
      <c r="AZ21" t="s">
        <v>29</v>
      </c>
      <c r="BA21">
        <f t="shared" si="36"/>
        <v>0</v>
      </c>
      <c r="BB21" t="s">
        <v>29</v>
      </c>
      <c r="BC21">
        <f t="shared" si="37"/>
        <v>1</v>
      </c>
      <c r="BD21">
        <v>0</v>
      </c>
      <c r="BE21">
        <v>0</v>
      </c>
      <c r="BF21">
        <v>0</v>
      </c>
      <c r="BG21">
        <v>256</v>
      </c>
      <c r="BH21">
        <f t="shared" si="38"/>
        <v>0</v>
      </c>
      <c r="BI21">
        <f t="shared" si="39"/>
        <v>0</v>
      </c>
      <c r="BJ21">
        <v>1</v>
      </c>
      <c r="BK21">
        <f t="shared" si="40"/>
        <v>0</v>
      </c>
      <c r="BL21">
        <f t="shared" si="41"/>
        <v>0</v>
      </c>
      <c r="BM21" s="2" t="s">
        <v>23</v>
      </c>
      <c r="BN21">
        <v>1</v>
      </c>
      <c r="BO21">
        <f t="shared" si="42"/>
        <v>1</v>
      </c>
      <c r="BP21">
        <f t="shared" si="43"/>
        <v>0</v>
      </c>
      <c r="BQ21">
        <f t="shared" si="69"/>
        <v>0</v>
      </c>
      <c r="BR21">
        <f t="shared" si="45"/>
        <v>0</v>
      </c>
      <c r="BS21">
        <f t="shared" si="46"/>
        <v>0</v>
      </c>
      <c r="BT21">
        <v>2</v>
      </c>
      <c r="BU21">
        <f t="shared" si="47"/>
        <v>0</v>
      </c>
      <c r="BV21">
        <f t="shared" si="48"/>
        <v>1</v>
      </c>
      <c r="BW21">
        <f t="shared" si="49"/>
        <v>0</v>
      </c>
      <c r="BX21">
        <f t="shared" si="50"/>
        <v>0</v>
      </c>
      <c r="BY21">
        <f t="shared" si="51"/>
        <v>0</v>
      </c>
      <c r="BZ21">
        <v>4</v>
      </c>
      <c r="CA21">
        <f t="shared" si="52"/>
        <v>0</v>
      </c>
      <c r="CB21">
        <f t="shared" si="53"/>
        <v>0</v>
      </c>
      <c r="CC21">
        <f t="shared" si="54"/>
        <v>0</v>
      </c>
      <c r="CD21">
        <f t="shared" si="55"/>
        <v>1</v>
      </c>
      <c r="CE21">
        <f t="shared" si="56"/>
        <v>0</v>
      </c>
      <c r="CF21">
        <v>2</v>
      </c>
      <c r="CG21">
        <f t="shared" si="57"/>
        <v>0</v>
      </c>
      <c r="CH21">
        <f t="shared" si="58"/>
        <v>1</v>
      </c>
      <c r="CI21">
        <f t="shared" si="59"/>
        <v>0</v>
      </c>
      <c r="CJ21">
        <f t="shared" si="60"/>
        <v>0</v>
      </c>
      <c r="CK21">
        <f t="shared" si="61"/>
        <v>0</v>
      </c>
    </row>
    <row r="22" spans="1:89" x14ac:dyDescent="0.25">
      <c r="A22">
        <v>21</v>
      </c>
      <c r="B22">
        <v>1988</v>
      </c>
      <c r="C22">
        <v>1988</v>
      </c>
      <c r="D22">
        <f t="shared" si="0"/>
        <v>25</v>
      </c>
      <c r="E22">
        <f t="shared" si="1"/>
        <v>0</v>
      </c>
      <c r="F22">
        <f t="shared" si="2"/>
        <v>1</v>
      </c>
      <c r="G22">
        <f t="shared" si="3"/>
        <v>0</v>
      </c>
      <c r="H22" t="s">
        <v>11</v>
      </c>
      <c r="I22">
        <f t="shared" si="4"/>
        <v>0</v>
      </c>
      <c r="J22">
        <f t="shared" si="70"/>
        <v>1</v>
      </c>
      <c r="K22" t="s">
        <v>20</v>
      </c>
      <c r="L22" t="s">
        <v>64</v>
      </c>
      <c r="M22">
        <f t="shared" si="6"/>
        <v>0</v>
      </c>
      <c r="N22">
        <f t="shared" si="7"/>
        <v>0</v>
      </c>
      <c r="O22">
        <f t="shared" si="62"/>
        <v>0</v>
      </c>
      <c r="P22">
        <f t="shared" si="63"/>
        <v>1</v>
      </c>
      <c r="Q22">
        <f t="shared" si="64"/>
        <v>0</v>
      </c>
      <c r="R22">
        <f t="shared" si="65"/>
        <v>0</v>
      </c>
      <c r="S22">
        <f t="shared" si="66"/>
        <v>0</v>
      </c>
      <c r="T22">
        <f t="shared" si="67"/>
        <v>0</v>
      </c>
      <c r="U22">
        <f t="shared" si="68"/>
        <v>0</v>
      </c>
      <c r="V22" t="s">
        <v>29</v>
      </c>
      <c r="W22">
        <f t="shared" si="15"/>
        <v>1</v>
      </c>
      <c r="X22">
        <f t="shared" si="16"/>
        <v>0</v>
      </c>
      <c r="Y22">
        <f t="shared" si="17"/>
        <v>0</v>
      </c>
      <c r="Z22">
        <f t="shared" si="18"/>
        <v>0</v>
      </c>
      <c r="AA22">
        <f t="shared" si="19"/>
        <v>0</v>
      </c>
      <c r="AB22" t="s">
        <v>29</v>
      </c>
      <c r="AC22" t="s">
        <v>29</v>
      </c>
      <c r="AD22" t="s">
        <v>14</v>
      </c>
      <c r="AE22">
        <f t="shared" si="20"/>
        <v>0</v>
      </c>
      <c r="AF22">
        <f t="shared" si="21"/>
        <v>0</v>
      </c>
      <c r="AG22">
        <f t="shared" si="22"/>
        <v>0</v>
      </c>
      <c r="AH22">
        <f t="shared" si="23"/>
        <v>0</v>
      </c>
      <c r="AI22">
        <f t="shared" si="24"/>
        <v>1</v>
      </c>
      <c r="AJ22">
        <f t="shared" si="25"/>
        <v>0</v>
      </c>
      <c r="AK22">
        <f t="shared" si="26"/>
        <v>0</v>
      </c>
      <c r="AL22" t="s">
        <v>14</v>
      </c>
      <c r="AM22">
        <f>IF($AL22="-",1,0)</f>
        <v>0</v>
      </c>
      <c r="AN22">
        <f t="shared" si="28"/>
        <v>0</v>
      </c>
      <c r="AO22">
        <f>IF($AL22="ekonomická",1,0)</f>
        <v>0</v>
      </c>
      <c r="AP22">
        <f>IF($AL22="chemická",1,0)</f>
        <v>0</v>
      </c>
      <c r="AQ22">
        <f>IF($AL22="lékařská",1,0)</f>
        <v>0</v>
      </c>
      <c r="AR22">
        <f t="shared" si="32"/>
        <v>1</v>
      </c>
      <c r="AS22">
        <f>IF($AL22="jazyková",1,0)</f>
        <v>0</v>
      </c>
      <c r="AT22" t="s">
        <v>270</v>
      </c>
      <c r="AU22">
        <f t="shared" si="34"/>
        <v>1</v>
      </c>
      <c r="AV22" t="s">
        <v>29</v>
      </c>
      <c r="AW22">
        <v>0</v>
      </c>
      <c r="AX22" t="s">
        <v>29</v>
      </c>
      <c r="AY22">
        <f t="shared" si="35"/>
        <v>0</v>
      </c>
      <c r="AZ22" t="s">
        <v>29</v>
      </c>
      <c r="BA22">
        <f t="shared" si="36"/>
        <v>0</v>
      </c>
      <c r="BB22" t="s">
        <v>29</v>
      </c>
      <c r="BC22">
        <f t="shared" si="37"/>
        <v>1</v>
      </c>
      <c r="BD22">
        <v>0</v>
      </c>
      <c r="BE22">
        <v>0</v>
      </c>
      <c r="BF22">
        <v>0</v>
      </c>
      <c r="BG22">
        <v>140</v>
      </c>
      <c r="BH22">
        <f t="shared" si="38"/>
        <v>0</v>
      </c>
      <c r="BI22">
        <f t="shared" si="39"/>
        <v>0</v>
      </c>
      <c r="BJ22">
        <v>1</v>
      </c>
      <c r="BK22">
        <f t="shared" si="40"/>
        <v>0</v>
      </c>
      <c r="BL22">
        <f t="shared" si="41"/>
        <v>0</v>
      </c>
      <c r="BM22" s="2" t="s">
        <v>29</v>
      </c>
      <c r="BN22">
        <v>1</v>
      </c>
      <c r="BO22">
        <f t="shared" si="42"/>
        <v>1</v>
      </c>
      <c r="BP22">
        <f t="shared" si="43"/>
        <v>0</v>
      </c>
      <c r="BQ22">
        <f t="shared" si="69"/>
        <v>0</v>
      </c>
      <c r="BR22">
        <f t="shared" si="45"/>
        <v>0</v>
      </c>
      <c r="BS22">
        <f t="shared" si="46"/>
        <v>0</v>
      </c>
      <c r="BT22">
        <v>1</v>
      </c>
      <c r="BU22">
        <f t="shared" si="47"/>
        <v>1</v>
      </c>
      <c r="BV22">
        <f t="shared" si="48"/>
        <v>0</v>
      </c>
      <c r="BW22">
        <f t="shared" si="49"/>
        <v>0</v>
      </c>
      <c r="BX22">
        <f t="shared" si="50"/>
        <v>0</v>
      </c>
      <c r="BY22">
        <f t="shared" si="51"/>
        <v>0</v>
      </c>
      <c r="BZ22">
        <v>1</v>
      </c>
      <c r="CA22">
        <f>IF($BZ22=1,1,0)</f>
        <v>1</v>
      </c>
      <c r="CB22">
        <f>IF($BZ22=2,1,0)</f>
        <v>0</v>
      </c>
      <c r="CC22">
        <f>IF($BZ22=3,1,0)</f>
        <v>0</v>
      </c>
      <c r="CD22">
        <f>IF($BZ22=4,1,0)</f>
        <v>0</v>
      </c>
      <c r="CE22">
        <f>IF($BZ22=5,1,0)</f>
        <v>0</v>
      </c>
      <c r="CF22">
        <v>1</v>
      </c>
      <c r="CG22">
        <f t="shared" si="57"/>
        <v>1</v>
      </c>
      <c r="CH22">
        <f t="shared" si="58"/>
        <v>0</v>
      </c>
      <c r="CI22">
        <f t="shared" si="59"/>
        <v>0</v>
      </c>
      <c r="CJ22">
        <f t="shared" si="60"/>
        <v>0</v>
      </c>
      <c r="CK22">
        <f t="shared" si="61"/>
        <v>0</v>
      </c>
    </row>
    <row r="23" spans="1:89" x14ac:dyDescent="0.25">
      <c r="A23">
        <v>22</v>
      </c>
      <c r="B23" t="s">
        <v>29</v>
      </c>
      <c r="C23">
        <v>1989</v>
      </c>
      <c r="D23">
        <f t="shared" si="0"/>
        <v>24</v>
      </c>
      <c r="E23">
        <f t="shared" si="1"/>
        <v>1</v>
      </c>
      <c r="F23">
        <f t="shared" si="2"/>
        <v>0</v>
      </c>
      <c r="G23">
        <f t="shared" si="3"/>
        <v>0</v>
      </c>
      <c r="H23" t="s">
        <v>11</v>
      </c>
      <c r="I23">
        <f t="shared" si="4"/>
        <v>0</v>
      </c>
      <c r="J23">
        <f t="shared" si="70"/>
        <v>1</v>
      </c>
      <c r="K23" t="s">
        <v>22</v>
      </c>
      <c r="L23" t="s">
        <v>64</v>
      </c>
      <c r="M23">
        <f t="shared" si="6"/>
        <v>0</v>
      </c>
      <c r="N23">
        <f t="shared" si="7"/>
        <v>0</v>
      </c>
      <c r="O23">
        <f t="shared" si="62"/>
        <v>0</v>
      </c>
      <c r="P23">
        <f t="shared" si="63"/>
        <v>1</v>
      </c>
      <c r="Q23">
        <f t="shared" si="64"/>
        <v>0</v>
      </c>
      <c r="R23">
        <f t="shared" si="65"/>
        <v>0</v>
      </c>
      <c r="S23">
        <f t="shared" si="66"/>
        <v>0</v>
      </c>
      <c r="T23">
        <f t="shared" si="67"/>
        <v>0</v>
      </c>
      <c r="U23">
        <f t="shared" si="68"/>
        <v>0</v>
      </c>
      <c r="V23" t="s">
        <v>13</v>
      </c>
      <c r="W23">
        <f t="shared" si="15"/>
        <v>0</v>
      </c>
      <c r="X23">
        <f t="shared" si="16"/>
        <v>1</v>
      </c>
      <c r="Y23">
        <f t="shared" si="17"/>
        <v>0</v>
      </c>
      <c r="Z23">
        <f t="shared" si="18"/>
        <v>0</v>
      </c>
      <c r="AA23">
        <f t="shared" si="19"/>
        <v>0</v>
      </c>
      <c r="AB23" t="s">
        <v>113</v>
      </c>
      <c r="AC23" t="s">
        <v>29</v>
      </c>
      <c r="AD23" t="s">
        <v>14</v>
      </c>
      <c r="AE23">
        <f t="shared" si="20"/>
        <v>0</v>
      </c>
      <c r="AF23">
        <f t="shared" si="21"/>
        <v>0</v>
      </c>
      <c r="AG23">
        <f t="shared" si="22"/>
        <v>0</v>
      </c>
      <c r="AH23">
        <f t="shared" si="23"/>
        <v>0</v>
      </c>
      <c r="AI23">
        <f t="shared" si="24"/>
        <v>1</v>
      </c>
      <c r="AJ23">
        <f t="shared" si="25"/>
        <v>0</v>
      </c>
      <c r="AK23">
        <f t="shared" si="26"/>
        <v>0</v>
      </c>
      <c r="AL23" t="s">
        <v>14</v>
      </c>
      <c r="AM23">
        <f t="shared" si="27"/>
        <v>0</v>
      </c>
      <c r="AN23">
        <f t="shared" si="28"/>
        <v>0</v>
      </c>
      <c r="AO23">
        <f t="shared" si="29"/>
        <v>0</v>
      </c>
      <c r="AP23">
        <f t="shared" si="30"/>
        <v>0</v>
      </c>
      <c r="AQ23">
        <f t="shared" si="31"/>
        <v>0</v>
      </c>
      <c r="AR23">
        <f t="shared" si="32"/>
        <v>1</v>
      </c>
      <c r="AS23">
        <f t="shared" si="33"/>
        <v>0</v>
      </c>
      <c r="AT23" t="s">
        <v>269</v>
      </c>
      <c r="AU23">
        <f t="shared" si="34"/>
        <v>1</v>
      </c>
      <c r="AV23" s="5">
        <v>773381002</v>
      </c>
      <c r="AW23">
        <v>1</v>
      </c>
      <c r="AX23">
        <v>334462112</v>
      </c>
      <c r="AY23">
        <f t="shared" si="35"/>
        <v>1</v>
      </c>
      <c r="AZ23" t="s">
        <v>29</v>
      </c>
      <c r="BA23">
        <f t="shared" si="36"/>
        <v>0</v>
      </c>
      <c r="BB23" t="s">
        <v>29</v>
      </c>
      <c r="BC23">
        <f t="shared" si="37"/>
        <v>1</v>
      </c>
      <c r="BD23">
        <v>0</v>
      </c>
      <c r="BE23">
        <v>0</v>
      </c>
      <c r="BF23">
        <v>0</v>
      </c>
      <c r="BG23">
        <v>238</v>
      </c>
      <c r="BH23">
        <f t="shared" si="38"/>
        <v>0</v>
      </c>
      <c r="BI23">
        <f t="shared" si="39"/>
        <v>0</v>
      </c>
      <c r="BJ23">
        <v>1</v>
      </c>
      <c r="BK23">
        <f t="shared" si="40"/>
        <v>0</v>
      </c>
      <c r="BL23">
        <f t="shared" si="41"/>
        <v>0</v>
      </c>
      <c r="BM23" s="2" t="s">
        <v>19</v>
      </c>
      <c r="BN23">
        <v>1</v>
      </c>
      <c r="BO23">
        <f t="shared" si="42"/>
        <v>1</v>
      </c>
      <c r="BP23">
        <f t="shared" si="43"/>
        <v>0</v>
      </c>
      <c r="BQ23">
        <f t="shared" si="69"/>
        <v>0</v>
      </c>
      <c r="BR23">
        <f t="shared" si="45"/>
        <v>0</v>
      </c>
      <c r="BS23">
        <f t="shared" si="46"/>
        <v>0</v>
      </c>
      <c r="BT23">
        <v>2</v>
      </c>
      <c r="BU23">
        <f t="shared" si="47"/>
        <v>0</v>
      </c>
      <c r="BV23">
        <f t="shared" si="48"/>
        <v>1</v>
      </c>
      <c r="BW23">
        <f t="shared" si="49"/>
        <v>0</v>
      </c>
      <c r="BX23">
        <f t="shared" si="50"/>
        <v>0</v>
      </c>
      <c r="BY23">
        <f t="shared" si="51"/>
        <v>0</v>
      </c>
      <c r="BZ23">
        <v>3</v>
      </c>
      <c r="CA23">
        <f t="shared" si="52"/>
        <v>0</v>
      </c>
      <c r="CB23">
        <f t="shared" si="53"/>
        <v>0</v>
      </c>
      <c r="CC23">
        <f t="shared" si="54"/>
        <v>1</v>
      </c>
      <c r="CD23">
        <f t="shared" si="55"/>
        <v>0</v>
      </c>
      <c r="CE23">
        <f t="shared" si="56"/>
        <v>0</v>
      </c>
      <c r="CF23">
        <v>3</v>
      </c>
      <c r="CG23">
        <f t="shared" si="57"/>
        <v>0</v>
      </c>
      <c r="CH23">
        <f t="shared" si="58"/>
        <v>0</v>
      </c>
      <c r="CI23">
        <f t="shared" si="59"/>
        <v>1</v>
      </c>
      <c r="CJ23">
        <f t="shared" si="60"/>
        <v>0</v>
      </c>
      <c r="CK23">
        <f t="shared" si="61"/>
        <v>0</v>
      </c>
    </row>
    <row r="24" spans="1:89" x14ac:dyDescent="0.25">
      <c r="A24">
        <v>23</v>
      </c>
      <c r="B24">
        <v>1989</v>
      </c>
      <c r="C24">
        <v>1989</v>
      </c>
      <c r="D24">
        <f t="shared" si="0"/>
        <v>24</v>
      </c>
      <c r="E24">
        <f t="shared" si="1"/>
        <v>1</v>
      </c>
      <c r="F24">
        <f t="shared" si="2"/>
        <v>0</v>
      </c>
      <c r="G24">
        <f t="shared" si="3"/>
        <v>0</v>
      </c>
      <c r="H24" t="s">
        <v>16</v>
      </c>
      <c r="I24">
        <f t="shared" si="4"/>
        <v>1</v>
      </c>
      <c r="J24">
        <f t="shared" si="70"/>
        <v>0</v>
      </c>
      <c r="K24" t="s">
        <v>20</v>
      </c>
      <c r="L24" t="s">
        <v>64</v>
      </c>
      <c r="M24">
        <f t="shared" si="6"/>
        <v>0</v>
      </c>
      <c r="N24">
        <f t="shared" si="7"/>
        <v>0</v>
      </c>
      <c r="O24">
        <f t="shared" si="62"/>
        <v>0</v>
      </c>
      <c r="P24">
        <f t="shared" si="63"/>
        <v>1</v>
      </c>
      <c r="Q24">
        <f t="shared" si="64"/>
        <v>0</v>
      </c>
      <c r="R24">
        <f t="shared" si="65"/>
        <v>0</v>
      </c>
      <c r="S24">
        <f t="shared" si="66"/>
        <v>0</v>
      </c>
      <c r="T24">
        <f t="shared" si="67"/>
        <v>0</v>
      </c>
      <c r="U24">
        <f t="shared" si="68"/>
        <v>0</v>
      </c>
      <c r="V24" t="s">
        <v>13</v>
      </c>
      <c r="W24">
        <f t="shared" si="15"/>
        <v>0</v>
      </c>
      <c r="X24">
        <f t="shared" si="16"/>
        <v>1</v>
      </c>
      <c r="Y24">
        <f t="shared" si="17"/>
        <v>0</v>
      </c>
      <c r="Z24">
        <f t="shared" si="18"/>
        <v>0</v>
      </c>
      <c r="AA24">
        <f t="shared" si="19"/>
        <v>0</v>
      </c>
      <c r="AB24" t="s">
        <v>112</v>
      </c>
      <c r="AC24" t="s">
        <v>29</v>
      </c>
      <c r="AD24" t="s">
        <v>28</v>
      </c>
      <c r="AE24">
        <f t="shared" si="20"/>
        <v>0</v>
      </c>
      <c r="AF24">
        <f t="shared" si="21"/>
        <v>0</v>
      </c>
      <c r="AG24">
        <f t="shared" si="22"/>
        <v>0</v>
      </c>
      <c r="AH24">
        <f t="shared" si="23"/>
        <v>1</v>
      </c>
      <c r="AI24">
        <f t="shared" si="24"/>
        <v>0</v>
      </c>
      <c r="AJ24">
        <f t="shared" si="25"/>
        <v>0</v>
      </c>
      <c r="AK24">
        <f t="shared" si="26"/>
        <v>0</v>
      </c>
      <c r="AL24" t="s">
        <v>59</v>
      </c>
      <c r="AM24">
        <f t="shared" si="27"/>
        <v>0</v>
      </c>
      <c r="AN24">
        <f t="shared" si="28"/>
        <v>1</v>
      </c>
      <c r="AO24">
        <f t="shared" si="29"/>
        <v>0</v>
      </c>
      <c r="AP24">
        <f t="shared" si="30"/>
        <v>0</v>
      </c>
      <c r="AQ24">
        <f t="shared" si="31"/>
        <v>0</v>
      </c>
      <c r="AR24">
        <f t="shared" si="32"/>
        <v>0</v>
      </c>
      <c r="AS24">
        <f t="shared" si="33"/>
        <v>0</v>
      </c>
      <c r="AT24" t="s">
        <v>268</v>
      </c>
      <c r="AU24">
        <f t="shared" si="34"/>
        <v>1</v>
      </c>
      <c r="AV24" t="s">
        <v>29</v>
      </c>
      <c r="AW24">
        <v>0</v>
      </c>
      <c r="AX24" t="s">
        <v>29</v>
      </c>
      <c r="AY24">
        <f t="shared" si="35"/>
        <v>0</v>
      </c>
      <c r="AZ24" t="s">
        <v>29</v>
      </c>
      <c r="BA24">
        <f t="shared" si="36"/>
        <v>0</v>
      </c>
      <c r="BB24" t="s">
        <v>29</v>
      </c>
      <c r="BC24">
        <f t="shared" si="37"/>
        <v>1</v>
      </c>
      <c r="BD24">
        <v>0</v>
      </c>
      <c r="BE24">
        <v>0</v>
      </c>
      <c r="BF24">
        <v>0</v>
      </c>
      <c r="BG24">
        <v>538</v>
      </c>
      <c r="BH24">
        <f t="shared" si="38"/>
        <v>0</v>
      </c>
      <c r="BI24">
        <f t="shared" si="39"/>
        <v>0</v>
      </c>
      <c r="BJ24">
        <v>0</v>
      </c>
      <c r="BK24">
        <f t="shared" si="40"/>
        <v>1</v>
      </c>
      <c r="BL24">
        <f t="shared" si="41"/>
        <v>0</v>
      </c>
      <c r="BM24" s="2" t="s">
        <v>23</v>
      </c>
      <c r="BN24">
        <v>2</v>
      </c>
      <c r="BO24">
        <f t="shared" si="42"/>
        <v>0</v>
      </c>
      <c r="BP24">
        <f t="shared" si="43"/>
        <v>1</v>
      </c>
      <c r="BQ24">
        <f t="shared" si="69"/>
        <v>0</v>
      </c>
      <c r="BR24">
        <f t="shared" si="45"/>
        <v>0</v>
      </c>
      <c r="BS24">
        <f t="shared" si="46"/>
        <v>0</v>
      </c>
      <c r="BT24">
        <v>2</v>
      </c>
      <c r="BU24">
        <f t="shared" si="47"/>
        <v>0</v>
      </c>
      <c r="BV24">
        <f t="shared" si="48"/>
        <v>1</v>
      </c>
      <c r="BW24">
        <f t="shared" si="49"/>
        <v>0</v>
      </c>
      <c r="BX24">
        <f t="shared" si="50"/>
        <v>0</v>
      </c>
      <c r="BY24">
        <f t="shared" si="51"/>
        <v>0</v>
      </c>
      <c r="BZ24">
        <v>3</v>
      </c>
      <c r="CA24">
        <f t="shared" si="52"/>
        <v>0</v>
      </c>
      <c r="CB24">
        <f t="shared" si="53"/>
        <v>0</v>
      </c>
      <c r="CC24">
        <f t="shared" si="54"/>
        <v>1</v>
      </c>
      <c r="CD24">
        <f t="shared" si="55"/>
        <v>0</v>
      </c>
      <c r="CE24">
        <f t="shared" si="56"/>
        <v>0</v>
      </c>
      <c r="CF24">
        <v>2</v>
      </c>
      <c r="CG24">
        <f t="shared" si="57"/>
        <v>0</v>
      </c>
      <c r="CH24">
        <f t="shared" si="58"/>
        <v>1</v>
      </c>
      <c r="CI24">
        <f t="shared" si="59"/>
        <v>0</v>
      </c>
      <c r="CJ24">
        <f t="shared" si="60"/>
        <v>0</v>
      </c>
      <c r="CK24">
        <f t="shared" si="61"/>
        <v>0</v>
      </c>
    </row>
    <row r="25" spans="1:89" x14ac:dyDescent="0.25">
      <c r="A25">
        <v>24</v>
      </c>
      <c r="B25" t="s">
        <v>29</v>
      </c>
      <c r="C25">
        <v>1982</v>
      </c>
      <c r="D25">
        <f t="shared" si="0"/>
        <v>31</v>
      </c>
      <c r="E25">
        <f t="shared" si="1"/>
        <v>0</v>
      </c>
      <c r="F25">
        <f t="shared" si="2"/>
        <v>0</v>
      </c>
      <c r="G25">
        <f t="shared" si="3"/>
        <v>1</v>
      </c>
      <c r="H25" t="s">
        <v>16</v>
      </c>
      <c r="I25">
        <f t="shared" si="4"/>
        <v>1</v>
      </c>
      <c r="J25">
        <f t="shared" si="70"/>
        <v>0</v>
      </c>
      <c r="K25" t="s">
        <v>47</v>
      </c>
      <c r="L25" t="s">
        <v>68</v>
      </c>
      <c r="M25">
        <f t="shared" si="6"/>
        <v>0</v>
      </c>
      <c r="N25">
        <f t="shared" si="7"/>
        <v>1</v>
      </c>
      <c r="O25">
        <f t="shared" si="62"/>
        <v>0</v>
      </c>
      <c r="P25">
        <f t="shared" si="63"/>
        <v>0</v>
      </c>
      <c r="Q25">
        <f t="shared" si="64"/>
        <v>0</v>
      </c>
      <c r="R25">
        <f t="shared" si="65"/>
        <v>0</v>
      </c>
      <c r="S25">
        <f t="shared" si="66"/>
        <v>0</v>
      </c>
      <c r="T25">
        <f t="shared" si="67"/>
        <v>0</v>
      </c>
      <c r="U25">
        <f t="shared" si="68"/>
        <v>0</v>
      </c>
      <c r="V25" t="s">
        <v>43</v>
      </c>
      <c r="W25">
        <f t="shared" si="15"/>
        <v>0</v>
      </c>
      <c r="X25">
        <f t="shared" si="16"/>
        <v>0</v>
      </c>
      <c r="Y25">
        <f t="shared" si="17"/>
        <v>0</v>
      </c>
      <c r="Z25">
        <f t="shared" si="18"/>
        <v>1</v>
      </c>
      <c r="AA25">
        <f t="shared" si="19"/>
        <v>0</v>
      </c>
      <c r="AB25" t="s">
        <v>111</v>
      </c>
      <c r="AC25" t="s">
        <v>29</v>
      </c>
      <c r="AD25" t="s">
        <v>18</v>
      </c>
      <c r="AE25">
        <f t="shared" si="20"/>
        <v>0</v>
      </c>
      <c r="AF25">
        <f t="shared" si="21"/>
        <v>1</v>
      </c>
      <c r="AG25">
        <f t="shared" si="22"/>
        <v>0</v>
      </c>
      <c r="AH25">
        <f t="shared" si="23"/>
        <v>0</v>
      </c>
      <c r="AI25">
        <f t="shared" si="24"/>
        <v>0</v>
      </c>
      <c r="AJ25">
        <f t="shared" si="25"/>
        <v>0</v>
      </c>
      <c r="AK25">
        <f t="shared" si="26"/>
        <v>0</v>
      </c>
      <c r="AL25" t="s">
        <v>59</v>
      </c>
      <c r="AM25">
        <f t="shared" si="27"/>
        <v>0</v>
      </c>
      <c r="AN25">
        <f t="shared" si="28"/>
        <v>1</v>
      </c>
      <c r="AO25">
        <f t="shared" si="29"/>
        <v>0</v>
      </c>
      <c r="AP25">
        <f t="shared" si="30"/>
        <v>0</v>
      </c>
      <c r="AQ25">
        <f t="shared" si="31"/>
        <v>0</v>
      </c>
      <c r="AR25">
        <f t="shared" si="32"/>
        <v>0</v>
      </c>
      <c r="AS25">
        <f t="shared" si="33"/>
        <v>0</v>
      </c>
      <c r="AT25" t="s">
        <v>267</v>
      </c>
      <c r="AU25">
        <f t="shared" si="34"/>
        <v>1</v>
      </c>
      <c r="AV25" t="s">
        <v>29</v>
      </c>
      <c r="AW25">
        <v>0</v>
      </c>
      <c r="AX25" t="s">
        <v>29</v>
      </c>
      <c r="AY25">
        <f t="shared" si="35"/>
        <v>0</v>
      </c>
      <c r="AZ25" t="s">
        <v>29</v>
      </c>
      <c r="BA25">
        <f t="shared" si="36"/>
        <v>0</v>
      </c>
      <c r="BB25" t="s">
        <v>29</v>
      </c>
      <c r="BC25">
        <f t="shared" si="37"/>
        <v>1</v>
      </c>
      <c r="BD25">
        <v>0</v>
      </c>
      <c r="BE25">
        <v>0</v>
      </c>
      <c r="BF25">
        <v>0</v>
      </c>
      <c r="BG25">
        <v>187</v>
      </c>
      <c r="BH25">
        <f t="shared" si="38"/>
        <v>0</v>
      </c>
      <c r="BI25">
        <f t="shared" si="39"/>
        <v>0</v>
      </c>
      <c r="BJ25">
        <v>1</v>
      </c>
      <c r="BK25">
        <f t="shared" si="40"/>
        <v>0</v>
      </c>
      <c r="BL25">
        <f t="shared" si="41"/>
        <v>0</v>
      </c>
      <c r="BM25" s="2" t="s">
        <v>15</v>
      </c>
      <c r="BN25">
        <v>5</v>
      </c>
      <c r="BO25">
        <f t="shared" si="42"/>
        <v>0</v>
      </c>
      <c r="BP25">
        <f t="shared" si="43"/>
        <v>0</v>
      </c>
      <c r="BQ25">
        <f t="shared" si="69"/>
        <v>0</v>
      </c>
      <c r="BR25">
        <f t="shared" si="45"/>
        <v>0</v>
      </c>
      <c r="BS25">
        <f t="shared" si="46"/>
        <v>1</v>
      </c>
      <c r="BT25">
        <v>1</v>
      </c>
      <c r="BU25">
        <f t="shared" si="47"/>
        <v>1</v>
      </c>
      <c r="BV25">
        <f t="shared" si="48"/>
        <v>0</v>
      </c>
      <c r="BW25">
        <f t="shared" si="49"/>
        <v>0</v>
      </c>
      <c r="BX25">
        <f t="shared" si="50"/>
        <v>0</v>
      </c>
      <c r="BY25">
        <f t="shared" si="51"/>
        <v>0</v>
      </c>
      <c r="BZ25">
        <v>2</v>
      </c>
      <c r="CA25">
        <f t="shared" si="52"/>
        <v>0</v>
      </c>
      <c r="CB25">
        <f t="shared" si="53"/>
        <v>1</v>
      </c>
      <c r="CC25">
        <f t="shared" si="54"/>
        <v>0</v>
      </c>
      <c r="CD25">
        <f t="shared" si="55"/>
        <v>0</v>
      </c>
      <c r="CE25">
        <f t="shared" si="56"/>
        <v>0</v>
      </c>
      <c r="CF25">
        <v>1</v>
      </c>
      <c r="CG25">
        <f t="shared" si="57"/>
        <v>1</v>
      </c>
      <c r="CH25">
        <f t="shared" si="58"/>
        <v>0</v>
      </c>
      <c r="CI25">
        <f t="shared" si="59"/>
        <v>0</v>
      </c>
      <c r="CJ25">
        <f t="shared" si="60"/>
        <v>0</v>
      </c>
      <c r="CK25">
        <f t="shared" si="61"/>
        <v>0</v>
      </c>
    </row>
    <row r="26" spans="1:89" x14ac:dyDescent="0.25">
      <c r="A26">
        <v>25</v>
      </c>
      <c r="B26" t="s">
        <v>29</v>
      </c>
      <c r="C26">
        <v>1990</v>
      </c>
      <c r="D26">
        <f t="shared" si="0"/>
        <v>23</v>
      </c>
      <c r="E26">
        <f t="shared" si="1"/>
        <v>1</v>
      </c>
      <c r="F26">
        <f t="shared" si="2"/>
        <v>0</v>
      </c>
      <c r="G26">
        <f t="shared" si="3"/>
        <v>0</v>
      </c>
      <c r="H26" t="s">
        <v>16</v>
      </c>
      <c r="I26">
        <f t="shared" si="4"/>
        <v>1</v>
      </c>
      <c r="J26">
        <f t="shared" si="70"/>
        <v>0</v>
      </c>
      <c r="K26" t="s">
        <v>20</v>
      </c>
      <c r="L26" t="s">
        <v>64</v>
      </c>
      <c r="M26">
        <f t="shared" si="6"/>
        <v>0</v>
      </c>
      <c r="N26">
        <f t="shared" si="7"/>
        <v>0</v>
      </c>
      <c r="O26">
        <f t="shared" si="62"/>
        <v>0</v>
      </c>
      <c r="P26">
        <f t="shared" si="63"/>
        <v>1</v>
      </c>
      <c r="Q26">
        <f t="shared" si="64"/>
        <v>0</v>
      </c>
      <c r="R26">
        <f t="shared" si="65"/>
        <v>0</v>
      </c>
      <c r="S26">
        <f t="shared" si="66"/>
        <v>0</v>
      </c>
      <c r="T26">
        <f t="shared" si="67"/>
        <v>0</v>
      </c>
      <c r="U26">
        <f t="shared" si="68"/>
        <v>0</v>
      </c>
      <c r="V26" t="s">
        <v>13</v>
      </c>
      <c r="W26">
        <f t="shared" si="15"/>
        <v>0</v>
      </c>
      <c r="X26">
        <f t="shared" si="16"/>
        <v>1</v>
      </c>
      <c r="Y26">
        <f t="shared" si="17"/>
        <v>0</v>
      </c>
      <c r="Z26">
        <f t="shared" si="18"/>
        <v>0</v>
      </c>
      <c r="AA26">
        <f t="shared" si="19"/>
        <v>0</v>
      </c>
      <c r="AB26" t="s">
        <v>29</v>
      </c>
      <c r="AC26" t="s">
        <v>29</v>
      </c>
      <c r="AD26" t="s">
        <v>28</v>
      </c>
      <c r="AE26">
        <f t="shared" si="20"/>
        <v>0</v>
      </c>
      <c r="AF26">
        <f t="shared" si="21"/>
        <v>0</v>
      </c>
      <c r="AG26">
        <f t="shared" si="22"/>
        <v>0</v>
      </c>
      <c r="AH26">
        <f t="shared" si="23"/>
        <v>1</v>
      </c>
      <c r="AI26">
        <f t="shared" si="24"/>
        <v>0</v>
      </c>
      <c r="AJ26">
        <f t="shared" si="25"/>
        <v>0</v>
      </c>
      <c r="AK26">
        <f t="shared" si="26"/>
        <v>0</v>
      </c>
      <c r="AL26" t="s">
        <v>28</v>
      </c>
      <c r="AM26">
        <f t="shared" si="27"/>
        <v>0</v>
      </c>
      <c r="AN26">
        <f t="shared" si="28"/>
        <v>0</v>
      </c>
      <c r="AO26">
        <f t="shared" si="29"/>
        <v>1</v>
      </c>
      <c r="AP26">
        <f t="shared" si="30"/>
        <v>0</v>
      </c>
      <c r="AQ26">
        <f t="shared" si="31"/>
        <v>0</v>
      </c>
      <c r="AR26">
        <f t="shared" si="32"/>
        <v>0</v>
      </c>
      <c r="AS26">
        <f t="shared" si="33"/>
        <v>0</v>
      </c>
      <c r="AT26" t="s">
        <v>266</v>
      </c>
      <c r="AU26">
        <f t="shared" si="34"/>
        <v>1</v>
      </c>
      <c r="AV26" t="s">
        <v>29</v>
      </c>
      <c r="AW26">
        <v>0</v>
      </c>
      <c r="AX26" t="s">
        <v>29</v>
      </c>
      <c r="AY26">
        <f t="shared" si="35"/>
        <v>0</v>
      </c>
      <c r="AZ26" t="s">
        <v>29</v>
      </c>
      <c r="BA26">
        <f t="shared" si="36"/>
        <v>0</v>
      </c>
      <c r="BB26" t="s">
        <v>85</v>
      </c>
      <c r="BC26">
        <f t="shared" si="37"/>
        <v>0</v>
      </c>
      <c r="BD26">
        <v>1</v>
      </c>
      <c r="BE26">
        <v>1</v>
      </c>
      <c r="BF26">
        <v>0</v>
      </c>
      <c r="BG26">
        <v>324</v>
      </c>
      <c r="BH26">
        <f t="shared" si="38"/>
        <v>0</v>
      </c>
      <c r="BI26">
        <f t="shared" si="39"/>
        <v>0</v>
      </c>
      <c r="BJ26">
        <v>1</v>
      </c>
      <c r="BK26">
        <f t="shared" si="40"/>
        <v>0</v>
      </c>
      <c r="BL26">
        <f t="shared" si="41"/>
        <v>0</v>
      </c>
      <c r="BM26" s="2" t="s">
        <v>19</v>
      </c>
      <c r="BN26">
        <v>3</v>
      </c>
      <c r="BO26">
        <f t="shared" si="42"/>
        <v>0</v>
      </c>
      <c r="BP26">
        <f t="shared" si="43"/>
        <v>0</v>
      </c>
      <c r="BQ26">
        <f t="shared" si="69"/>
        <v>1</v>
      </c>
      <c r="BR26">
        <f t="shared" si="45"/>
        <v>0</v>
      </c>
      <c r="BS26">
        <f t="shared" si="46"/>
        <v>0</v>
      </c>
      <c r="BT26">
        <v>2</v>
      </c>
      <c r="BU26">
        <f t="shared" si="47"/>
        <v>0</v>
      </c>
      <c r="BV26">
        <f t="shared" si="48"/>
        <v>1</v>
      </c>
      <c r="BW26">
        <f t="shared" si="49"/>
        <v>0</v>
      </c>
      <c r="BX26">
        <f t="shared" si="50"/>
        <v>0</v>
      </c>
      <c r="BY26">
        <f t="shared" si="51"/>
        <v>0</v>
      </c>
      <c r="BZ26">
        <v>4</v>
      </c>
      <c r="CA26">
        <f t="shared" si="52"/>
        <v>0</v>
      </c>
      <c r="CB26">
        <f t="shared" si="53"/>
        <v>0</v>
      </c>
      <c r="CC26">
        <f t="shared" si="54"/>
        <v>0</v>
      </c>
      <c r="CD26">
        <f t="shared" si="55"/>
        <v>1</v>
      </c>
      <c r="CE26">
        <f t="shared" si="56"/>
        <v>0</v>
      </c>
      <c r="CF26">
        <v>4</v>
      </c>
      <c r="CG26">
        <f t="shared" si="57"/>
        <v>0</v>
      </c>
      <c r="CH26">
        <f t="shared" si="58"/>
        <v>0</v>
      </c>
      <c r="CI26">
        <f t="shared" si="59"/>
        <v>0</v>
      </c>
      <c r="CJ26">
        <f t="shared" si="60"/>
        <v>1</v>
      </c>
      <c r="CK26">
        <f t="shared" si="61"/>
        <v>0</v>
      </c>
    </row>
    <row r="27" spans="1:89" x14ac:dyDescent="0.25">
      <c r="A27">
        <v>26</v>
      </c>
      <c r="B27">
        <v>1988</v>
      </c>
      <c r="C27">
        <v>1988</v>
      </c>
      <c r="D27">
        <f t="shared" si="0"/>
        <v>25</v>
      </c>
      <c r="E27">
        <f t="shared" si="1"/>
        <v>0</v>
      </c>
      <c r="F27">
        <f t="shared" si="2"/>
        <v>1</v>
      </c>
      <c r="G27">
        <f t="shared" si="3"/>
        <v>0</v>
      </c>
      <c r="H27" t="s">
        <v>16</v>
      </c>
      <c r="I27">
        <f t="shared" si="4"/>
        <v>1</v>
      </c>
      <c r="J27">
        <f t="shared" si="70"/>
        <v>0</v>
      </c>
      <c r="K27" t="s">
        <v>105</v>
      </c>
      <c r="L27" t="s">
        <v>67</v>
      </c>
      <c r="M27">
        <f t="shared" si="6"/>
        <v>0</v>
      </c>
      <c r="N27">
        <f t="shared" si="7"/>
        <v>0</v>
      </c>
      <c r="O27">
        <f t="shared" si="62"/>
        <v>0</v>
      </c>
      <c r="P27">
        <f t="shared" si="63"/>
        <v>0</v>
      </c>
      <c r="Q27">
        <f t="shared" si="64"/>
        <v>0</v>
      </c>
      <c r="R27">
        <f t="shared" si="65"/>
        <v>0</v>
      </c>
      <c r="S27">
        <f t="shared" si="66"/>
        <v>0</v>
      </c>
      <c r="T27">
        <f t="shared" si="67"/>
        <v>0</v>
      </c>
      <c r="U27">
        <f t="shared" si="68"/>
        <v>1</v>
      </c>
      <c r="V27" t="s">
        <v>13</v>
      </c>
      <c r="W27">
        <f t="shared" si="15"/>
        <v>0</v>
      </c>
      <c r="X27">
        <f t="shared" si="16"/>
        <v>1</v>
      </c>
      <c r="Y27">
        <f t="shared" si="17"/>
        <v>0</v>
      </c>
      <c r="Z27">
        <f t="shared" si="18"/>
        <v>0</v>
      </c>
      <c r="AA27">
        <f t="shared" si="19"/>
        <v>0</v>
      </c>
      <c r="AB27" t="s">
        <v>29</v>
      </c>
      <c r="AC27" t="s">
        <v>29</v>
      </c>
      <c r="AD27" t="s">
        <v>18</v>
      </c>
      <c r="AE27">
        <f t="shared" si="20"/>
        <v>0</v>
      </c>
      <c r="AF27">
        <f t="shared" si="21"/>
        <v>1</v>
      </c>
      <c r="AG27">
        <f t="shared" si="22"/>
        <v>0</v>
      </c>
      <c r="AH27">
        <f t="shared" si="23"/>
        <v>0</v>
      </c>
      <c r="AI27">
        <f t="shared" si="24"/>
        <v>0</v>
      </c>
      <c r="AJ27">
        <f t="shared" si="25"/>
        <v>0</v>
      </c>
      <c r="AK27">
        <f t="shared" si="26"/>
        <v>0</v>
      </c>
      <c r="AL27" t="s">
        <v>28</v>
      </c>
      <c r="AM27">
        <f t="shared" si="27"/>
        <v>0</v>
      </c>
      <c r="AN27">
        <f t="shared" si="28"/>
        <v>0</v>
      </c>
      <c r="AO27">
        <f t="shared" si="29"/>
        <v>1</v>
      </c>
      <c r="AP27">
        <f t="shared" si="30"/>
        <v>0</v>
      </c>
      <c r="AQ27">
        <f t="shared" si="31"/>
        <v>0</v>
      </c>
      <c r="AR27">
        <f t="shared" si="32"/>
        <v>0</v>
      </c>
      <c r="AS27">
        <f t="shared" si="33"/>
        <v>0</v>
      </c>
      <c r="AT27" t="s">
        <v>265</v>
      </c>
      <c r="AU27">
        <f t="shared" si="34"/>
        <v>1</v>
      </c>
      <c r="AV27" t="s">
        <v>29</v>
      </c>
      <c r="AW27">
        <v>0</v>
      </c>
      <c r="AX27" t="s">
        <v>29</v>
      </c>
      <c r="AY27">
        <f t="shared" si="35"/>
        <v>0</v>
      </c>
      <c r="AZ27" t="s">
        <v>29</v>
      </c>
      <c r="BA27">
        <f t="shared" si="36"/>
        <v>0</v>
      </c>
      <c r="BB27" t="s">
        <v>29</v>
      </c>
      <c r="BC27">
        <f t="shared" si="37"/>
        <v>1</v>
      </c>
      <c r="BD27">
        <v>0</v>
      </c>
      <c r="BE27">
        <v>0</v>
      </c>
      <c r="BF27">
        <v>0</v>
      </c>
      <c r="BG27">
        <v>100</v>
      </c>
      <c r="BH27">
        <f t="shared" si="38"/>
        <v>0</v>
      </c>
      <c r="BI27">
        <f t="shared" si="39"/>
        <v>0</v>
      </c>
      <c r="BJ27">
        <v>1</v>
      </c>
      <c r="BK27">
        <f t="shared" si="40"/>
        <v>0</v>
      </c>
      <c r="BL27">
        <f t="shared" si="41"/>
        <v>0</v>
      </c>
      <c r="BM27" s="2" t="s">
        <v>19</v>
      </c>
      <c r="BN27">
        <v>2</v>
      </c>
      <c r="BO27">
        <f t="shared" si="42"/>
        <v>0</v>
      </c>
      <c r="BP27">
        <f t="shared" si="43"/>
        <v>1</v>
      </c>
      <c r="BQ27">
        <f t="shared" si="69"/>
        <v>0</v>
      </c>
      <c r="BR27">
        <f t="shared" si="45"/>
        <v>0</v>
      </c>
      <c r="BS27">
        <f t="shared" si="46"/>
        <v>0</v>
      </c>
      <c r="BT27">
        <v>3</v>
      </c>
      <c r="BU27">
        <f t="shared" si="47"/>
        <v>0</v>
      </c>
      <c r="BV27">
        <f t="shared" si="48"/>
        <v>0</v>
      </c>
      <c r="BW27">
        <f t="shared" si="49"/>
        <v>1</v>
      </c>
      <c r="BX27">
        <f t="shared" si="50"/>
        <v>0</v>
      </c>
      <c r="BY27">
        <f t="shared" si="51"/>
        <v>0</v>
      </c>
      <c r="BZ27">
        <v>2</v>
      </c>
      <c r="CA27">
        <f t="shared" si="52"/>
        <v>0</v>
      </c>
      <c r="CB27">
        <f t="shared" si="53"/>
        <v>1</v>
      </c>
      <c r="CC27">
        <f t="shared" si="54"/>
        <v>0</v>
      </c>
      <c r="CD27">
        <f t="shared" si="55"/>
        <v>0</v>
      </c>
      <c r="CE27">
        <f t="shared" si="56"/>
        <v>0</v>
      </c>
      <c r="CF27">
        <v>3</v>
      </c>
      <c r="CG27">
        <f t="shared" si="57"/>
        <v>0</v>
      </c>
      <c r="CH27">
        <f t="shared" si="58"/>
        <v>0</v>
      </c>
      <c r="CI27">
        <f t="shared" si="59"/>
        <v>1</v>
      </c>
      <c r="CJ27">
        <f t="shared" si="60"/>
        <v>0</v>
      </c>
      <c r="CK27">
        <f t="shared" si="61"/>
        <v>0</v>
      </c>
    </row>
    <row r="28" spans="1:89" x14ac:dyDescent="0.25">
      <c r="A28">
        <v>27</v>
      </c>
      <c r="B28">
        <v>1988</v>
      </c>
      <c r="C28">
        <v>1988</v>
      </c>
      <c r="D28">
        <f t="shared" si="0"/>
        <v>25</v>
      </c>
      <c r="E28">
        <f t="shared" si="1"/>
        <v>0</v>
      </c>
      <c r="F28">
        <f t="shared" si="2"/>
        <v>1</v>
      </c>
      <c r="G28">
        <f t="shared" si="3"/>
        <v>0</v>
      </c>
      <c r="H28" t="s">
        <v>16</v>
      </c>
      <c r="I28">
        <f t="shared" si="4"/>
        <v>1</v>
      </c>
      <c r="J28">
        <f t="shared" si="70"/>
        <v>0</v>
      </c>
      <c r="K28" t="s">
        <v>47</v>
      </c>
      <c r="L28" t="s">
        <v>68</v>
      </c>
      <c r="M28">
        <f t="shared" si="6"/>
        <v>0</v>
      </c>
      <c r="N28">
        <f t="shared" si="7"/>
        <v>1</v>
      </c>
      <c r="O28">
        <f t="shared" si="62"/>
        <v>0</v>
      </c>
      <c r="P28">
        <f t="shared" si="63"/>
        <v>0</v>
      </c>
      <c r="Q28">
        <f t="shared" si="64"/>
        <v>0</v>
      </c>
      <c r="R28">
        <f t="shared" si="65"/>
        <v>0</v>
      </c>
      <c r="S28">
        <f t="shared" si="66"/>
        <v>0</v>
      </c>
      <c r="T28">
        <f t="shared" si="67"/>
        <v>0</v>
      </c>
      <c r="U28">
        <f t="shared" si="68"/>
        <v>0</v>
      </c>
      <c r="V28" t="s">
        <v>29</v>
      </c>
      <c r="W28">
        <f t="shared" si="15"/>
        <v>1</v>
      </c>
      <c r="X28">
        <f t="shared" si="16"/>
        <v>0</v>
      </c>
      <c r="Y28">
        <f t="shared" si="17"/>
        <v>0</v>
      </c>
      <c r="Z28">
        <f t="shared" si="18"/>
        <v>0</v>
      </c>
      <c r="AA28">
        <f t="shared" si="19"/>
        <v>0</v>
      </c>
      <c r="AB28" t="s">
        <v>86</v>
      </c>
      <c r="AC28" t="s">
        <v>29</v>
      </c>
      <c r="AD28" t="s">
        <v>18</v>
      </c>
      <c r="AE28">
        <f t="shared" si="20"/>
        <v>0</v>
      </c>
      <c r="AF28">
        <f t="shared" si="21"/>
        <v>1</v>
      </c>
      <c r="AG28">
        <f t="shared" si="22"/>
        <v>0</v>
      </c>
      <c r="AH28">
        <f t="shared" si="23"/>
        <v>0</v>
      </c>
      <c r="AI28">
        <f t="shared" si="24"/>
        <v>0</v>
      </c>
      <c r="AJ28">
        <f t="shared" si="25"/>
        <v>0</v>
      </c>
      <c r="AK28">
        <f t="shared" si="26"/>
        <v>0</v>
      </c>
      <c r="AL28" t="s">
        <v>28</v>
      </c>
      <c r="AM28">
        <f t="shared" si="27"/>
        <v>0</v>
      </c>
      <c r="AN28">
        <f t="shared" si="28"/>
        <v>0</v>
      </c>
      <c r="AO28">
        <f t="shared" si="29"/>
        <v>1</v>
      </c>
      <c r="AP28">
        <f t="shared" si="30"/>
        <v>0</v>
      </c>
      <c r="AQ28">
        <f t="shared" si="31"/>
        <v>0</v>
      </c>
      <c r="AR28">
        <f t="shared" si="32"/>
        <v>0</v>
      </c>
      <c r="AS28">
        <f t="shared" si="33"/>
        <v>0</v>
      </c>
      <c r="AT28" t="s">
        <v>264</v>
      </c>
      <c r="AU28">
        <f t="shared" si="34"/>
        <v>1</v>
      </c>
      <c r="AV28" t="s">
        <v>29</v>
      </c>
      <c r="AW28">
        <v>0</v>
      </c>
      <c r="AX28" t="s">
        <v>29</v>
      </c>
      <c r="AY28">
        <f t="shared" si="35"/>
        <v>0</v>
      </c>
      <c r="AZ28" t="s">
        <v>29</v>
      </c>
      <c r="BA28">
        <f t="shared" si="36"/>
        <v>0</v>
      </c>
      <c r="BB28" t="s">
        <v>29</v>
      </c>
      <c r="BC28">
        <f t="shared" si="37"/>
        <v>1</v>
      </c>
      <c r="BD28">
        <v>0</v>
      </c>
      <c r="BE28">
        <v>0</v>
      </c>
      <c r="BF28">
        <v>0</v>
      </c>
      <c r="BG28">
        <v>230</v>
      </c>
      <c r="BH28">
        <f t="shared" si="38"/>
        <v>0</v>
      </c>
      <c r="BI28">
        <f t="shared" si="39"/>
        <v>0</v>
      </c>
      <c r="BJ28">
        <v>1</v>
      </c>
      <c r="BK28">
        <f t="shared" si="40"/>
        <v>0</v>
      </c>
      <c r="BL28">
        <f t="shared" si="41"/>
        <v>0</v>
      </c>
      <c r="BM28" s="2" t="s">
        <v>19</v>
      </c>
      <c r="BN28">
        <v>2</v>
      </c>
      <c r="BO28">
        <f t="shared" si="42"/>
        <v>0</v>
      </c>
      <c r="BP28">
        <f t="shared" si="43"/>
        <v>1</v>
      </c>
      <c r="BQ28">
        <f t="shared" si="69"/>
        <v>0</v>
      </c>
      <c r="BR28">
        <f t="shared" si="45"/>
        <v>0</v>
      </c>
      <c r="BS28">
        <f t="shared" si="46"/>
        <v>0</v>
      </c>
      <c r="BT28">
        <v>2</v>
      </c>
      <c r="BU28">
        <f t="shared" si="47"/>
        <v>0</v>
      </c>
      <c r="BV28">
        <f t="shared" si="48"/>
        <v>1</v>
      </c>
      <c r="BW28">
        <f t="shared" si="49"/>
        <v>0</v>
      </c>
      <c r="BX28">
        <f t="shared" si="50"/>
        <v>0</v>
      </c>
      <c r="BY28">
        <f t="shared" si="51"/>
        <v>0</v>
      </c>
      <c r="BZ28">
        <v>2</v>
      </c>
      <c r="CA28">
        <f t="shared" si="52"/>
        <v>0</v>
      </c>
      <c r="CB28">
        <f t="shared" si="53"/>
        <v>1</v>
      </c>
      <c r="CC28">
        <f t="shared" si="54"/>
        <v>0</v>
      </c>
      <c r="CD28">
        <f t="shared" si="55"/>
        <v>0</v>
      </c>
      <c r="CE28">
        <f t="shared" si="56"/>
        <v>0</v>
      </c>
      <c r="CF28">
        <v>2</v>
      </c>
      <c r="CG28">
        <f t="shared" si="57"/>
        <v>0</v>
      </c>
      <c r="CH28">
        <f t="shared" si="58"/>
        <v>1</v>
      </c>
      <c r="CI28">
        <f t="shared" si="59"/>
        <v>0</v>
      </c>
      <c r="CJ28">
        <f t="shared" si="60"/>
        <v>0</v>
      </c>
      <c r="CK28">
        <f t="shared" si="61"/>
        <v>0</v>
      </c>
    </row>
    <row r="29" spans="1:89" x14ac:dyDescent="0.25">
      <c r="A29">
        <v>28</v>
      </c>
      <c r="B29">
        <v>1989</v>
      </c>
      <c r="C29">
        <v>1989</v>
      </c>
      <c r="D29">
        <f t="shared" si="0"/>
        <v>24</v>
      </c>
      <c r="E29">
        <f t="shared" si="1"/>
        <v>1</v>
      </c>
      <c r="F29">
        <f t="shared" si="2"/>
        <v>0</v>
      </c>
      <c r="G29">
        <f t="shared" si="3"/>
        <v>0</v>
      </c>
      <c r="H29" t="s">
        <v>16</v>
      </c>
      <c r="I29">
        <f t="shared" si="4"/>
        <v>1</v>
      </c>
      <c r="J29">
        <f t="shared" si="70"/>
        <v>0</v>
      </c>
      <c r="K29" t="s">
        <v>40</v>
      </c>
      <c r="L29" t="s">
        <v>64</v>
      </c>
      <c r="M29">
        <f t="shared" si="6"/>
        <v>0</v>
      </c>
      <c r="N29">
        <f t="shared" si="7"/>
        <v>0</v>
      </c>
      <c r="O29">
        <f t="shared" si="62"/>
        <v>0</v>
      </c>
      <c r="P29">
        <f t="shared" si="63"/>
        <v>1</v>
      </c>
      <c r="Q29">
        <f t="shared" si="64"/>
        <v>0</v>
      </c>
      <c r="R29">
        <f t="shared" si="65"/>
        <v>0</v>
      </c>
      <c r="S29">
        <f t="shared" si="66"/>
        <v>0</v>
      </c>
      <c r="T29">
        <f t="shared" si="67"/>
        <v>0</v>
      </c>
      <c r="U29">
        <f t="shared" si="68"/>
        <v>0</v>
      </c>
      <c r="V29" t="s">
        <v>29</v>
      </c>
      <c r="W29">
        <f t="shared" si="15"/>
        <v>1</v>
      </c>
      <c r="X29">
        <f t="shared" si="16"/>
        <v>0</v>
      </c>
      <c r="Y29">
        <f>IF(V29="nezadaný",1,0)</f>
        <v>0</v>
      </c>
      <c r="Z29">
        <f t="shared" si="18"/>
        <v>0</v>
      </c>
      <c r="AA29">
        <f t="shared" si="19"/>
        <v>0</v>
      </c>
      <c r="AB29" t="s">
        <v>29</v>
      </c>
      <c r="AC29" t="s">
        <v>29</v>
      </c>
      <c r="AD29" t="s">
        <v>28</v>
      </c>
      <c r="AE29">
        <f t="shared" si="20"/>
        <v>0</v>
      </c>
      <c r="AF29">
        <f t="shared" si="21"/>
        <v>0</v>
      </c>
      <c r="AG29">
        <f t="shared" si="22"/>
        <v>0</v>
      </c>
      <c r="AH29">
        <f t="shared" si="23"/>
        <v>1</v>
      </c>
      <c r="AI29">
        <f t="shared" si="24"/>
        <v>0</v>
      </c>
      <c r="AJ29">
        <f t="shared" si="25"/>
        <v>0</v>
      </c>
      <c r="AK29">
        <f t="shared" si="26"/>
        <v>0</v>
      </c>
      <c r="AL29" t="s">
        <v>28</v>
      </c>
      <c r="AM29">
        <f t="shared" si="27"/>
        <v>0</v>
      </c>
      <c r="AN29">
        <f t="shared" si="28"/>
        <v>0</v>
      </c>
      <c r="AO29">
        <f t="shared" si="29"/>
        <v>1</v>
      </c>
      <c r="AP29">
        <f t="shared" si="30"/>
        <v>0</v>
      </c>
      <c r="AQ29">
        <f t="shared" si="31"/>
        <v>0</v>
      </c>
      <c r="AR29">
        <f t="shared" si="32"/>
        <v>0</v>
      </c>
      <c r="AS29">
        <f t="shared" si="33"/>
        <v>0</v>
      </c>
      <c r="AT29" t="s">
        <v>29</v>
      </c>
      <c r="AU29">
        <f t="shared" si="34"/>
        <v>0</v>
      </c>
      <c r="AV29" t="s">
        <v>29</v>
      </c>
      <c r="AW29">
        <v>0</v>
      </c>
      <c r="AX29" t="s">
        <v>29</v>
      </c>
      <c r="AY29">
        <f t="shared" si="35"/>
        <v>0</v>
      </c>
      <c r="AZ29" t="s">
        <v>29</v>
      </c>
      <c r="BA29">
        <f t="shared" si="36"/>
        <v>0</v>
      </c>
      <c r="BB29" t="s">
        <v>29</v>
      </c>
      <c r="BC29">
        <f t="shared" si="37"/>
        <v>1</v>
      </c>
      <c r="BD29">
        <v>0</v>
      </c>
      <c r="BE29">
        <v>0</v>
      </c>
      <c r="BF29">
        <v>0</v>
      </c>
      <c r="BG29">
        <v>204</v>
      </c>
      <c r="BH29">
        <f t="shared" si="38"/>
        <v>0</v>
      </c>
      <c r="BI29">
        <f t="shared" si="39"/>
        <v>0</v>
      </c>
      <c r="BJ29">
        <v>1</v>
      </c>
      <c r="BK29">
        <f t="shared" si="40"/>
        <v>0</v>
      </c>
      <c r="BL29">
        <f t="shared" si="41"/>
        <v>0</v>
      </c>
      <c r="BM29" s="2" t="s">
        <v>23</v>
      </c>
      <c r="BN29">
        <v>1</v>
      </c>
      <c r="BO29">
        <f t="shared" si="42"/>
        <v>1</v>
      </c>
      <c r="BP29">
        <f t="shared" si="43"/>
        <v>0</v>
      </c>
      <c r="BQ29">
        <f t="shared" si="69"/>
        <v>0</v>
      </c>
      <c r="BR29">
        <f t="shared" si="45"/>
        <v>0</v>
      </c>
      <c r="BS29">
        <f t="shared" si="46"/>
        <v>0</v>
      </c>
      <c r="BT29">
        <v>2</v>
      </c>
      <c r="BU29">
        <f t="shared" si="47"/>
        <v>0</v>
      </c>
      <c r="BV29">
        <f t="shared" si="48"/>
        <v>1</v>
      </c>
      <c r="BW29">
        <f t="shared" si="49"/>
        <v>0</v>
      </c>
      <c r="BX29">
        <f t="shared" si="50"/>
        <v>0</v>
      </c>
      <c r="BY29">
        <f t="shared" si="51"/>
        <v>0</v>
      </c>
      <c r="BZ29">
        <v>1</v>
      </c>
      <c r="CA29">
        <f t="shared" si="52"/>
        <v>1</v>
      </c>
      <c r="CB29">
        <f t="shared" si="53"/>
        <v>0</v>
      </c>
      <c r="CC29">
        <f t="shared" si="54"/>
        <v>0</v>
      </c>
      <c r="CD29">
        <f t="shared" si="55"/>
        <v>0</v>
      </c>
      <c r="CE29">
        <f t="shared" si="56"/>
        <v>0</v>
      </c>
      <c r="CF29">
        <v>1</v>
      </c>
      <c r="CG29">
        <f t="shared" si="57"/>
        <v>1</v>
      </c>
      <c r="CH29">
        <f t="shared" si="58"/>
        <v>0</v>
      </c>
      <c r="CI29">
        <f t="shared" si="59"/>
        <v>0</v>
      </c>
      <c r="CJ29">
        <f t="shared" si="60"/>
        <v>0</v>
      </c>
      <c r="CK29">
        <f t="shared" si="61"/>
        <v>0</v>
      </c>
    </row>
    <row r="30" spans="1:89" x14ac:dyDescent="0.25">
      <c r="A30">
        <v>29</v>
      </c>
      <c r="B30">
        <v>1982</v>
      </c>
      <c r="C30">
        <v>1982</v>
      </c>
      <c r="D30">
        <f t="shared" si="0"/>
        <v>31</v>
      </c>
      <c r="E30">
        <f t="shared" si="1"/>
        <v>0</v>
      </c>
      <c r="F30">
        <f t="shared" si="2"/>
        <v>0</v>
      </c>
      <c r="G30">
        <f t="shared" si="3"/>
        <v>1</v>
      </c>
      <c r="H30" t="s">
        <v>11</v>
      </c>
      <c r="I30">
        <f t="shared" si="4"/>
        <v>0</v>
      </c>
      <c r="J30">
        <f t="shared" si="70"/>
        <v>1</v>
      </c>
      <c r="K30" t="s">
        <v>20</v>
      </c>
      <c r="L30" t="s">
        <v>64</v>
      </c>
      <c r="M30">
        <f t="shared" si="6"/>
        <v>0</v>
      </c>
      <c r="N30">
        <f t="shared" si="7"/>
        <v>0</v>
      </c>
      <c r="O30">
        <f t="shared" si="62"/>
        <v>0</v>
      </c>
      <c r="P30">
        <f t="shared" si="63"/>
        <v>1</v>
      </c>
      <c r="Q30">
        <f t="shared" si="64"/>
        <v>0</v>
      </c>
      <c r="R30">
        <f t="shared" si="65"/>
        <v>0</v>
      </c>
      <c r="S30">
        <f t="shared" si="66"/>
        <v>0</v>
      </c>
      <c r="T30">
        <f t="shared" si="67"/>
        <v>0</v>
      </c>
      <c r="U30">
        <f t="shared" si="68"/>
        <v>0</v>
      </c>
      <c r="V30" t="s">
        <v>98</v>
      </c>
      <c r="W30">
        <f t="shared" si="15"/>
        <v>0</v>
      </c>
      <c r="X30">
        <f t="shared" si="16"/>
        <v>0</v>
      </c>
      <c r="Y30">
        <f t="shared" si="17"/>
        <v>1</v>
      </c>
      <c r="Z30">
        <f t="shared" si="18"/>
        <v>0</v>
      </c>
      <c r="AA30">
        <f t="shared" si="19"/>
        <v>0</v>
      </c>
      <c r="AB30" t="s">
        <v>110</v>
      </c>
      <c r="AC30" t="s">
        <v>29</v>
      </c>
      <c r="AD30" t="s">
        <v>14</v>
      </c>
      <c r="AE30">
        <f t="shared" si="20"/>
        <v>0</v>
      </c>
      <c r="AF30">
        <f t="shared" si="21"/>
        <v>0</v>
      </c>
      <c r="AG30">
        <f t="shared" si="22"/>
        <v>0</v>
      </c>
      <c r="AH30">
        <f t="shared" si="23"/>
        <v>0</v>
      </c>
      <c r="AI30">
        <f t="shared" si="24"/>
        <v>1</v>
      </c>
      <c r="AJ30">
        <f t="shared" si="25"/>
        <v>0</v>
      </c>
      <c r="AK30">
        <f t="shared" si="26"/>
        <v>0</v>
      </c>
      <c r="AL30" t="s">
        <v>29</v>
      </c>
      <c r="AM30">
        <f t="shared" si="27"/>
        <v>1</v>
      </c>
      <c r="AN30">
        <f t="shared" si="28"/>
        <v>0</v>
      </c>
      <c r="AO30">
        <f t="shared" si="29"/>
        <v>0</v>
      </c>
      <c r="AP30">
        <f t="shared" si="30"/>
        <v>0</v>
      </c>
      <c r="AQ30">
        <f t="shared" si="31"/>
        <v>0</v>
      </c>
      <c r="AR30">
        <f t="shared" si="32"/>
        <v>0</v>
      </c>
      <c r="AS30">
        <f t="shared" si="33"/>
        <v>0</v>
      </c>
      <c r="AT30" t="s">
        <v>263</v>
      </c>
      <c r="AU30">
        <f t="shared" si="34"/>
        <v>1</v>
      </c>
      <c r="AV30" s="6">
        <v>721200600</v>
      </c>
      <c r="AW30">
        <v>1</v>
      </c>
      <c r="AX30" t="s">
        <v>29</v>
      </c>
      <c r="AY30">
        <f t="shared" si="35"/>
        <v>0</v>
      </c>
      <c r="AZ30" t="s">
        <v>29</v>
      </c>
      <c r="BA30">
        <f t="shared" si="36"/>
        <v>0</v>
      </c>
      <c r="BB30" t="s">
        <v>29</v>
      </c>
      <c r="BC30">
        <f t="shared" si="37"/>
        <v>1</v>
      </c>
      <c r="BD30">
        <v>0</v>
      </c>
      <c r="BE30">
        <v>0</v>
      </c>
      <c r="BF30">
        <v>0</v>
      </c>
      <c r="BG30">
        <v>75</v>
      </c>
      <c r="BH30">
        <f t="shared" si="38"/>
        <v>0</v>
      </c>
      <c r="BI30">
        <f t="shared" si="39"/>
        <v>1</v>
      </c>
      <c r="BJ30">
        <v>0</v>
      </c>
      <c r="BK30">
        <f t="shared" si="40"/>
        <v>0</v>
      </c>
      <c r="BL30">
        <f t="shared" si="41"/>
        <v>0</v>
      </c>
      <c r="BM30" s="2" t="s">
        <v>19</v>
      </c>
      <c r="BN30">
        <v>2</v>
      </c>
      <c r="BO30">
        <f t="shared" si="42"/>
        <v>0</v>
      </c>
      <c r="BP30">
        <f t="shared" si="43"/>
        <v>1</v>
      </c>
      <c r="BQ30">
        <f t="shared" si="69"/>
        <v>0</v>
      </c>
      <c r="BR30">
        <f t="shared" si="45"/>
        <v>0</v>
      </c>
      <c r="BS30">
        <f t="shared" si="46"/>
        <v>0</v>
      </c>
      <c r="BT30">
        <v>1</v>
      </c>
      <c r="BU30">
        <f t="shared" si="47"/>
        <v>1</v>
      </c>
      <c r="BV30">
        <f t="shared" si="48"/>
        <v>0</v>
      </c>
      <c r="BW30">
        <f t="shared" si="49"/>
        <v>0</v>
      </c>
      <c r="BX30">
        <f t="shared" si="50"/>
        <v>0</v>
      </c>
      <c r="BY30">
        <f t="shared" si="51"/>
        <v>0</v>
      </c>
      <c r="BZ30">
        <v>2</v>
      </c>
      <c r="CA30">
        <f t="shared" si="52"/>
        <v>0</v>
      </c>
      <c r="CB30">
        <f t="shared" si="53"/>
        <v>1</v>
      </c>
      <c r="CC30">
        <f t="shared" si="54"/>
        <v>0</v>
      </c>
      <c r="CD30">
        <f t="shared" si="55"/>
        <v>0</v>
      </c>
      <c r="CE30">
        <f t="shared" si="56"/>
        <v>0</v>
      </c>
      <c r="CF30">
        <v>4</v>
      </c>
      <c r="CG30">
        <f t="shared" si="57"/>
        <v>0</v>
      </c>
      <c r="CH30">
        <f t="shared" si="58"/>
        <v>0</v>
      </c>
      <c r="CI30">
        <f t="shared" si="59"/>
        <v>0</v>
      </c>
      <c r="CJ30">
        <f t="shared" si="60"/>
        <v>1</v>
      </c>
      <c r="CK30">
        <f t="shared" si="61"/>
        <v>0</v>
      </c>
    </row>
    <row r="31" spans="1:89" x14ac:dyDescent="0.25">
      <c r="A31">
        <v>30</v>
      </c>
      <c r="B31">
        <v>1988</v>
      </c>
      <c r="C31">
        <v>1988</v>
      </c>
      <c r="D31">
        <f t="shared" si="0"/>
        <v>25</v>
      </c>
      <c r="E31">
        <f t="shared" si="1"/>
        <v>0</v>
      </c>
      <c r="F31">
        <f t="shared" si="2"/>
        <v>1</v>
      </c>
      <c r="G31">
        <f t="shared" si="3"/>
        <v>0</v>
      </c>
      <c r="H31" t="s">
        <v>16</v>
      </c>
      <c r="I31">
        <f t="shared" si="4"/>
        <v>1</v>
      </c>
      <c r="J31">
        <f t="shared" si="70"/>
        <v>0</v>
      </c>
      <c r="K31" t="s">
        <v>108</v>
      </c>
      <c r="L31" t="s">
        <v>64</v>
      </c>
      <c r="M31">
        <f t="shared" si="6"/>
        <v>0</v>
      </c>
      <c r="N31">
        <f t="shared" si="7"/>
        <v>0</v>
      </c>
      <c r="O31">
        <f t="shared" si="62"/>
        <v>0</v>
      </c>
      <c r="P31">
        <f t="shared" si="63"/>
        <v>1</v>
      </c>
      <c r="Q31">
        <f t="shared" si="64"/>
        <v>0</v>
      </c>
      <c r="R31">
        <f t="shared" si="65"/>
        <v>0</v>
      </c>
      <c r="S31">
        <f t="shared" si="66"/>
        <v>0</v>
      </c>
      <c r="T31">
        <f t="shared" si="67"/>
        <v>0</v>
      </c>
      <c r="U31">
        <f t="shared" si="68"/>
        <v>0</v>
      </c>
      <c r="V31" t="s">
        <v>98</v>
      </c>
      <c r="W31">
        <f t="shared" si="15"/>
        <v>0</v>
      </c>
      <c r="X31">
        <f t="shared" si="16"/>
        <v>0</v>
      </c>
      <c r="Y31">
        <f t="shared" si="17"/>
        <v>1</v>
      </c>
      <c r="Z31">
        <f t="shared" si="18"/>
        <v>0</v>
      </c>
      <c r="AA31">
        <f t="shared" si="19"/>
        <v>0</v>
      </c>
      <c r="AB31" t="s">
        <v>109</v>
      </c>
      <c r="AC31" t="s">
        <v>29</v>
      </c>
      <c r="AD31" t="s">
        <v>28</v>
      </c>
      <c r="AE31">
        <f t="shared" si="20"/>
        <v>0</v>
      </c>
      <c r="AF31">
        <f t="shared" si="21"/>
        <v>0</v>
      </c>
      <c r="AG31">
        <f t="shared" si="22"/>
        <v>0</v>
      </c>
      <c r="AH31">
        <f t="shared" si="23"/>
        <v>1</v>
      </c>
      <c r="AI31">
        <f>IF(AD31="technická",1,0)+OR(IF(AD31="dopravní",1,0))+OR(IF(AD31="stavební",1,0))</f>
        <v>0</v>
      </c>
      <c r="AJ31">
        <f t="shared" si="25"/>
        <v>0</v>
      </c>
      <c r="AK31">
        <f t="shared" si="26"/>
        <v>0</v>
      </c>
      <c r="AL31" t="s">
        <v>28</v>
      </c>
      <c r="AM31">
        <f t="shared" si="27"/>
        <v>0</v>
      </c>
      <c r="AN31">
        <f t="shared" si="28"/>
        <v>0</v>
      </c>
      <c r="AO31">
        <f t="shared" si="29"/>
        <v>1</v>
      </c>
      <c r="AP31">
        <f t="shared" si="30"/>
        <v>0</v>
      </c>
      <c r="AQ31">
        <f t="shared" si="31"/>
        <v>0</v>
      </c>
      <c r="AR31">
        <f t="shared" si="32"/>
        <v>0</v>
      </c>
      <c r="AS31">
        <f t="shared" si="33"/>
        <v>0</v>
      </c>
      <c r="AT31" t="s">
        <v>262</v>
      </c>
      <c r="AU31">
        <f t="shared" si="34"/>
        <v>1</v>
      </c>
      <c r="AV31" t="s">
        <v>29</v>
      </c>
      <c r="AW31">
        <v>0</v>
      </c>
      <c r="AX31" t="s">
        <v>29</v>
      </c>
      <c r="AY31">
        <f t="shared" si="35"/>
        <v>0</v>
      </c>
      <c r="AZ31" t="s">
        <v>29</v>
      </c>
      <c r="BA31">
        <f t="shared" si="36"/>
        <v>0</v>
      </c>
      <c r="BB31" t="s">
        <v>29</v>
      </c>
      <c r="BC31">
        <f t="shared" si="37"/>
        <v>1</v>
      </c>
      <c r="BD31">
        <v>0</v>
      </c>
      <c r="BE31">
        <v>0</v>
      </c>
      <c r="BF31">
        <v>0</v>
      </c>
      <c r="BG31">
        <v>426</v>
      </c>
      <c r="BH31">
        <f t="shared" si="38"/>
        <v>0</v>
      </c>
      <c r="BI31">
        <f t="shared" si="39"/>
        <v>0</v>
      </c>
      <c r="BJ31">
        <v>1</v>
      </c>
      <c r="BK31">
        <f t="shared" si="40"/>
        <v>0</v>
      </c>
      <c r="BL31">
        <f t="shared" si="41"/>
        <v>0</v>
      </c>
      <c r="BM31" s="2" t="s">
        <v>19</v>
      </c>
      <c r="BN31">
        <v>2</v>
      </c>
      <c r="BO31">
        <f t="shared" si="42"/>
        <v>0</v>
      </c>
      <c r="BP31">
        <f t="shared" si="43"/>
        <v>1</v>
      </c>
      <c r="BQ31">
        <f t="shared" si="69"/>
        <v>0</v>
      </c>
      <c r="BR31">
        <f t="shared" si="45"/>
        <v>0</v>
      </c>
      <c r="BS31">
        <f t="shared" si="46"/>
        <v>0</v>
      </c>
      <c r="BT31">
        <v>2</v>
      </c>
      <c r="BU31">
        <f t="shared" si="47"/>
        <v>0</v>
      </c>
      <c r="BV31">
        <f t="shared" si="48"/>
        <v>1</v>
      </c>
      <c r="BW31">
        <f t="shared" si="49"/>
        <v>0</v>
      </c>
      <c r="BX31">
        <f t="shared" si="50"/>
        <v>0</v>
      </c>
      <c r="BY31">
        <f t="shared" si="51"/>
        <v>0</v>
      </c>
      <c r="BZ31">
        <v>2</v>
      </c>
      <c r="CA31">
        <f t="shared" si="52"/>
        <v>0</v>
      </c>
      <c r="CB31">
        <f t="shared" si="53"/>
        <v>1</v>
      </c>
      <c r="CC31">
        <f t="shared" si="54"/>
        <v>0</v>
      </c>
      <c r="CD31">
        <f t="shared" si="55"/>
        <v>0</v>
      </c>
      <c r="CE31">
        <f t="shared" si="56"/>
        <v>0</v>
      </c>
      <c r="CF31">
        <v>4</v>
      </c>
      <c r="CG31">
        <f t="shared" si="57"/>
        <v>0</v>
      </c>
      <c r="CH31">
        <f t="shared" si="58"/>
        <v>0</v>
      </c>
      <c r="CI31">
        <f t="shared" si="59"/>
        <v>0</v>
      </c>
      <c r="CJ31">
        <f t="shared" si="60"/>
        <v>1</v>
      </c>
      <c r="CK31">
        <f t="shared" si="61"/>
        <v>0</v>
      </c>
    </row>
    <row r="32" spans="1:89" x14ac:dyDescent="0.25">
      <c r="A32">
        <v>31</v>
      </c>
      <c r="B32">
        <v>1989</v>
      </c>
      <c r="C32">
        <v>1989</v>
      </c>
      <c r="D32">
        <f t="shared" si="0"/>
        <v>24</v>
      </c>
      <c r="E32">
        <f t="shared" si="1"/>
        <v>1</v>
      </c>
      <c r="F32">
        <f t="shared" si="2"/>
        <v>0</v>
      </c>
      <c r="G32">
        <f t="shared" si="3"/>
        <v>0</v>
      </c>
      <c r="H32" t="s">
        <v>16</v>
      </c>
      <c r="I32">
        <f t="shared" si="4"/>
        <v>1</v>
      </c>
      <c r="J32">
        <f t="shared" si="70"/>
        <v>0</v>
      </c>
      <c r="K32" t="s">
        <v>22</v>
      </c>
      <c r="L32" t="s">
        <v>64</v>
      </c>
      <c r="M32">
        <f t="shared" si="6"/>
        <v>0</v>
      </c>
      <c r="N32">
        <f t="shared" si="7"/>
        <v>0</v>
      </c>
      <c r="O32">
        <f t="shared" si="62"/>
        <v>0</v>
      </c>
      <c r="P32">
        <f t="shared" si="63"/>
        <v>1</v>
      </c>
      <c r="Q32">
        <f t="shared" si="64"/>
        <v>0</v>
      </c>
      <c r="R32">
        <f t="shared" si="65"/>
        <v>0</v>
      </c>
      <c r="S32">
        <f t="shared" si="66"/>
        <v>0</v>
      </c>
      <c r="T32">
        <f t="shared" si="67"/>
        <v>0</v>
      </c>
      <c r="U32">
        <f t="shared" si="68"/>
        <v>0</v>
      </c>
      <c r="V32" t="s">
        <v>98</v>
      </c>
      <c r="W32">
        <f t="shared" si="15"/>
        <v>0</v>
      </c>
      <c r="X32">
        <f t="shared" si="16"/>
        <v>0</v>
      </c>
      <c r="Y32">
        <f t="shared" si="17"/>
        <v>1</v>
      </c>
      <c r="Z32">
        <f t="shared" si="18"/>
        <v>0</v>
      </c>
      <c r="AA32">
        <f t="shared" si="19"/>
        <v>0</v>
      </c>
      <c r="AB32" t="s">
        <v>29</v>
      </c>
      <c r="AC32" t="s">
        <v>29</v>
      </c>
      <c r="AD32" t="s">
        <v>28</v>
      </c>
      <c r="AE32">
        <f t="shared" si="20"/>
        <v>0</v>
      </c>
      <c r="AF32">
        <f t="shared" si="21"/>
        <v>0</v>
      </c>
      <c r="AG32">
        <f t="shared" si="22"/>
        <v>0</v>
      </c>
      <c r="AH32">
        <f t="shared" si="23"/>
        <v>1</v>
      </c>
      <c r="AI32">
        <f t="shared" si="24"/>
        <v>0</v>
      </c>
      <c r="AJ32">
        <f t="shared" si="25"/>
        <v>0</v>
      </c>
      <c r="AK32">
        <f t="shared" si="26"/>
        <v>0</v>
      </c>
      <c r="AL32" t="s">
        <v>25</v>
      </c>
      <c r="AM32">
        <f t="shared" si="27"/>
        <v>0</v>
      </c>
      <c r="AN32">
        <f t="shared" si="28"/>
        <v>0</v>
      </c>
      <c r="AO32">
        <f t="shared" si="29"/>
        <v>0</v>
      </c>
      <c r="AP32">
        <f t="shared" si="30"/>
        <v>1</v>
      </c>
      <c r="AQ32">
        <f t="shared" si="31"/>
        <v>0</v>
      </c>
      <c r="AR32">
        <f t="shared" si="32"/>
        <v>0</v>
      </c>
      <c r="AS32">
        <f t="shared" si="33"/>
        <v>0</v>
      </c>
      <c r="AT32" t="s">
        <v>29</v>
      </c>
      <c r="AU32">
        <f t="shared" si="34"/>
        <v>0</v>
      </c>
      <c r="AV32" t="s">
        <v>29</v>
      </c>
      <c r="AW32">
        <v>0</v>
      </c>
      <c r="AX32">
        <v>492450616</v>
      </c>
      <c r="AY32">
        <f t="shared" si="35"/>
        <v>1</v>
      </c>
      <c r="AZ32" t="s">
        <v>29</v>
      </c>
      <c r="BA32">
        <f t="shared" si="36"/>
        <v>0</v>
      </c>
      <c r="BB32" t="s">
        <v>29</v>
      </c>
      <c r="BC32">
        <f t="shared" si="37"/>
        <v>1</v>
      </c>
      <c r="BD32">
        <v>0</v>
      </c>
      <c r="BE32">
        <v>0</v>
      </c>
      <c r="BF32">
        <v>0</v>
      </c>
      <c r="BG32">
        <v>266</v>
      </c>
      <c r="BH32">
        <f t="shared" si="38"/>
        <v>0</v>
      </c>
      <c r="BI32">
        <f t="shared" si="39"/>
        <v>0</v>
      </c>
      <c r="BJ32">
        <v>1</v>
      </c>
      <c r="BK32">
        <f t="shared" si="40"/>
        <v>0</v>
      </c>
      <c r="BL32">
        <f t="shared" si="41"/>
        <v>0</v>
      </c>
      <c r="BM32" s="2" t="s">
        <v>19</v>
      </c>
      <c r="BN32">
        <v>2</v>
      </c>
      <c r="BO32">
        <f t="shared" si="42"/>
        <v>0</v>
      </c>
      <c r="BP32">
        <f t="shared" si="43"/>
        <v>1</v>
      </c>
      <c r="BQ32">
        <f t="shared" si="69"/>
        <v>0</v>
      </c>
      <c r="BR32">
        <f t="shared" si="45"/>
        <v>0</v>
      </c>
      <c r="BS32">
        <f t="shared" si="46"/>
        <v>0</v>
      </c>
      <c r="BT32">
        <v>3</v>
      </c>
      <c r="BU32">
        <f t="shared" si="47"/>
        <v>0</v>
      </c>
      <c r="BV32">
        <f t="shared" si="48"/>
        <v>0</v>
      </c>
      <c r="BW32">
        <f t="shared" si="49"/>
        <v>1</v>
      </c>
      <c r="BX32">
        <f t="shared" si="50"/>
        <v>0</v>
      </c>
      <c r="BY32">
        <f t="shared" si="51"/>
        <v>0</v>
      </c>
      <c r="BZ32">
        <v>5</v>
      </c>
      <c r="CA32">
        <f t="shared" si="52"/>
        <v>0</v>
      </c>
      <c r="CB32">
        <f t="shared" si="53"/>
        <v>0</v>
      </c>
      <c r="CC32">
        <f t="shared" si="54"/>
        <v>0</v>
      </c>
      <c r="CD32">
        <f t="shared" si="55"/>
        <v>0</v>
      </c>
      <c r="CE32">
        <f t="shared" si="56"/>
        <v>1</v>
      </c>
      <c r="CF32">
        <v>4</v>
      </c>
      <c r="CG32">
        <f t="shared" si="57"/>
        <v>0</v>
      </c>
      <c r="CH32">
        <f t="shared" si="58"/>
        <v>0</v>
      </c>
      <c r="CI32">
        <f t="shared" si="59"/>
        <v>0</v>
      </c>
      <c r="CJ32">
        <f t="shared" si="60"/>
        <v>1</v>
      </c>
      <c r="CK32">
        <f t="shared" si="61"/>
        <v>0</v>
      </c>
    </row>
    <row r="33" spans="1:89" x14ac:dyDescent="0.25">
      <c r="A33">
        <v>32</v>
      </c>
      <c r="B33">
        <v>1982</v>
      </c>
      <c r="C33">
        <v>1982</v>
      </c>
      <c r="D33">
        <f t="shared" si="0"/>
        <v>31</v>
      </c>
      <c r="E33">
        <f t="shared" si="1"/>
        <v>0</v>
      </c>
      <c r="F33">
        <f t="shared" si="2"/>
        <v>0</v>
      </c>
      <c r="G33">
        <f t="shared" si="3"/>
        <v>1</v>
      </c>
      <c r="H33" t="s">
        <v>16</v>
      </c>
      <c r="I33">
        <f t="shared" si="4"/>
        <v>1</v>
      </c>
      <c r="J33">
        <f t="shared" si="70"/>
        <v>0</v>
      </c>
      <c r="K33" t="s">
        <v>47</v>
      </c>
      <c r="L33" t="s">
        <v>68</v>
      </c>
      <c r="M33">
        <f t="shared" si="6"/>
        <v>0</v>
      </c>
      <c r="N33">
        <f t="shared" si="7"/>
        <v>1</v>
      </c>
      <c r="O33">
        <f t="shared" si="62"/>
        <v>0</v>
      </c>
      <c r="P33">
        <f t="shared" si="63"/>
        <v>0</v>
      </c>
      <c r="Q33">
        <f t="shared" si="64"/>
        <v>0</v>
      </c>
      <c r="R33">
        <f t="shared" si="65"/>
        <v>0</v>
      </c>
      <c r="S33">
        <f t="shared" si="66"/>
        <v>0</v>
      </c>
      <c r="T33">
        <f t="shared" si="67"/>
        <v>0</v>
      </c>
      <c r="U33">
        <f t="shared" si="68"/>
        <v>0</v>
      </c>
      <c r="V33" t="s">
        <v>13</v>
      </c>
      <c r="W33">
        <f t="shared" si="15"/>
        <v>0</v>
      </c>
      <c r="X33">
        <f>IF(V33="zadaný",1,0)</f>
        <v>1</v>
      </c>
      <c r="Y33">
        <f t="shared" si="17"/>
        <v>0</v>
      </c>
      <c r="Z33">
        <f t="shared" si="18"/>
        <v>0</v>
      </c>
      <c r="AA33">
        <f>IF(V33="rozvedená",1,0)+OR(IF(V33="rozvedený",1,0))</f>
        <v>0</v>
      </c>
      <c r="AB33" t="s">
        <v>29</v>
      </c>
      <c r="AC33" t="s">
        <v>29</v>
      </c>
      <c r="AD33" t="s">
        <v>29</v>
      </c>
      <c r="AE33">
        <f t="shared" si="20"/>
        <v>1</v>
      </c>
      <c r="AF33">
        <f t="shared" si="21"/>
        <v>0</v>
      </c>
      <c r="AG33">
        <f t="shared" si="22"/>
        <v>0</v>
      </c>
      <c r="AH33">
        <f t="shared" si="23"/>
        <v>0</v>
      </c>
      <c r="AI33">
        <f t="shared" si="24"/>
        <v>0</v>
      </c>
      <c r="AJ33">
        <f t="shared" si="25"/>
        <v>0</v>
      </c>
      <c r="AK33">
        <f t="shared" si="26"/>
        <v>0</v>
      </c>
      <c r="AL33" t="s">
        <v>29</v>
      </c>
      <c r="AM33">
        <f t="shared" si="27"/>
        <v>1</v>
      </c>
      <c r="AN33">
        <f t="shared" si="28"/>
        <v>0</v>
      </c>
      <c r="AO33">
        <f t="shared" si="29"/>
        <v>0</v>
      </c>
      <c r="AP33">
        <f t="shared" si="30"/>
        <v>0</v>
      </c>
      <c r="AQ33">
        <f t="shared" si="31"/>
        <v>0</v>
      </c>
      <c r="AR33">
        <f t="shared" si="32"/>
        <v>0</v>
      </c>
      <c r="AS33">
        <f t="shared" si="33"/>
        <v>0</v>
      </c>
      <c r="AT33" t="s">
        <v>252</v>
      </c>
      <c r="AU33">
        <f t="shared" si="34"/>
        <v>1</v>
      </c>
      <c r="AV33" t="s">
        <v>29</v>
      </c>
      <c r="AW33">
        <v>0</v>
      </c>
      <c r="AX33" t="s">
        <v>29</v>
      </c>
      <c r="AY33">
        <f t="shared" si="35"/>
        <v>0</v>
      </c>
      <c r="AZ33" t="s">
        <v>29</v>
      </c>
      <c r="BA33">
        <f t="shared" si="36"/>
        <v>0</v>
      </c>
      <c r="BB33" t="s">
        <v>29</v>
      </c>
      <c r="BC33">
        <f t="shared" si="37"/>
        <v>1</v>
      </c>
      <c r="BD33">
        <v>0</v>
      </c>
      <c r="BE33">
        <v>0</v>
      </c>
      <c r="BF33">
        <v>0</v>
      </c>
      <c r="BG33">
        <v>191</v>
      </c>
      <c r="BH33">
        <f t="shared" si="38"/>
        <v>0</v>
      </c>
      <c r="BI33">
        <f t="shared" si="39"/>
        <v>0</v>
      </c>
      <c r="BJ33">
        <v>1</v>
      </c>
      <c r="BK33">
        <f t="shared" si="40"/>
        <v>0</v>
      </c>
      <c r="BL33">
        <f t="shared" si="41"/>
        <v>0</v>
      </c>
      <c r="BM33" s="2" t="s">
        <v>19</v>
      </c>
      <c r="BN33">
        <v>3</v>
      </c>
      <c r="BO33">
        <f t="shared" si="42"/>
        <v>0</v>
      </c>
      <c r="BP33">
        <f t="shared" si="43"/>
        <v>0</v>
      </c>
      <c r="BQ33">
        <f t="shared" si="69"/>
        <v>1</v>
      </c>
      <c r="BR33">
        <f t="shared" si="45"/>
        <v>0</v>
      </c>
      <c r="BS33">
        <f t="shared" si="46"/>
        <v>0</v>
      </c>
      <c r="BT33">
        <v>1</v>
      </c>
      <c r="BU33">
        <f t="shared" si="47"/>
        <v>1</v>
      </c>
      <c r="BV33">
        <f t="shared" si="48"/>
        <v>0</v>
      </c>
      <c r="BW33">
        <f t="shared" si="49"/>
        <v>0</v>
      </c>
      <c r="BX33">
        <f t="shared" si="50"/>
        <v>0</v>
      </c>
      <c r="BY33">
        <f t="shared" si="51"/>
        <v>0</v>
      </c>
      <c r="BZ33">
        <v>3</v>
      </c>
      <c r="CA33">
        <f>IF($BZ33=1,1,0)</f>
        <v>0</v>
      </c>
      <c r="CB33">
        <f>IF($BZ33=2,1,0)</f>
        <v>0</v>
      </c>
      <c r="CC33">
        <f>IF($BZ33=3,1,0)</f>
        <v>1</v>
      </c>
      <c r="CD33">
        <f>IF($BZ33=4,1,0)</f>
        <v>0</v>
      </c>
      <c r="CE33">
        <f>IF($BZ33=5,1,0)</f>
        <v>0</v>
      </c>
      <c r="CF33">
        <v>3</v>
      </c>
      <c r="CG33">
        <f t="shared" si="57"/>
        <v>0</v>
      </c>
      <c r="CH33">
        <f t="shared" si="58"/>
        <v>0</v>
      </c>
      <c r="CI33">
        <f t="shared" si="59"/>
        <v>1</v>
      </c>
      <c r="CJ33">
        <f t="shared" si="60"/>
        <v>0</v>
      </c>
      <c r="CK33">
        <f t="shared" si="61"/>
        <v>0</v>
      </c>
    </row>
    <row r="34" spans="1:89" x14ac:dyDescent="0.25">
      <c r="A34">
        <v>33</v>
      </c>
      <c r="B34">
        <v>1989</v>
      </c>
      <c r="C34">
        <v>1989</v>
      </c>
      <c r="D34">
        <f t="shared" si="0"/>
        <v>24</v>
      </c>
      <c r="E34">
        <f t="shared" si="1"/>
        <v>1</v>
      </c>
      <c r="F34">
        <f t="shared" si="2"/>
        <v>0</v>
      </c>
      <c r="G34">
        <f t="shared" si="3"/>
        <v>0</v>
      </c>
      <c r="H34" t="s">
        <v>16</v>
      </c>
      <c r="I34">
        <f t="shared" si="4"/>
        <v>1</v>
      </c>
      <c r="J34">
        <f t="shared" si="70"/>
        <v>0</v>
      </c>
      <c r="K34" t="s">
        <v>40</v>
      </c>
      <c r="L34" t="s">
        <v>64</v>
      </c>
      <c r="M34">
        <f t="shared" si="6"/>
        <v>0</v>
      </c>
      <c r="N34">
        <f t="shared" si="7"/>
        <v>0</v>
      </c>
      <c r="O34">
        <f t="shared" si="62"/>
        <v>0</v>
      </c>
      <c r="P34">
        <f t="shared" si="63"/>
        <v>1</v>
      </c>
      <c r="Q34">
        <f t="shared" si="64"/>
        <v>0</v>
      </c>
      <c r="R34">
        <f t="shared" si="65"/>
        <v>0</v>
      </c>
      <c r="S34">
        <f t="shared" si="66"/>
        <v>0</v>
      </c>
      <c r="T34">
        <f t="shared" si="67"/>
        <v>0</v>
      </c>
      <c r="U34">
        <f t="shared" si="68"/>
        <v>0</v>
      </c>
      <c r="V34" t="s">
        <v>29</v>
      </c>
      <c r="W34">
        <f t="shared" si="15"/>
        <v>1</v>
      </c>
      <c r="X34">
        <f t="shared" si="16"/>
        <v>0</v>
      </c>
      <c r="Y34">
        <f t="shared" si="17"/>
        <v>0</v>
      </c>
      <c r="Z34">
        <f t="shared" si="18"/>
        <v>0</v>
      </c>
      <c r="AA34">
        <f t="shared" si="19"/>
        <v>0</v>
      </c>
      <c r="AB34" t="s">
        <v>29</v>
      </c>
      <c r="AC34" t="s">
        <v>29</v>
      </c>
      <c r="AD34" t="s">
        <v>28</v>
      </c>
      <c r="AE34">
        <f t="shared" si="20"/>
        <v>0</v>
      </c>
      <c r="AF34">
        <f t="shared" si="21"/>
        <v>0</v>
      </c>
      <c r="AG34">
        <f t="shared" si="22"/>
        <v>0</v>
      </c>
      <c r="AH34">
        <f t="shared" si="23"/>
        <v>1</v>
      </c>
      <c r="AI34">
        <f t="shared" si="24"/>
        <v>0</v>
      </c>
      <c r="AJ34">
        <f t="shared" si="25"/>
        <v>0</v>
      </c>
      <c r="AK34">
        <f t="shared" si="26"/>
        <v>0</v>
      </c>
      <c r="AL34" t="s">
        <v>28</v>
      </c>
      <c r="AM34">
        <f t="shared" si="27"/>
        <v>0</v>
      </c>
      <c r="AN34">
        <f t="shared" si="28"/>
        <v>0</v>
      </c>
      <c r="AO34">
        <f t="shared" si="29"/>
        <v>1</v>
      </c>
      <c r="AP34">
        <f t="shared" si="30"/>
        <v>0</v>
      </c>
      <c r="AQ34">
        <f t="shared" si="31"/>
        <v>0</v>
      </c>
      <c r="AR34">
        <f t="shared" si="32"/>
        <v>0</v>
      </c>
      <c r="AS34">
        <f t="shared" si="33"/>
        <v>0</v>
      </c>
      <c r="AT34" t="s">
        <v>251</v>
      </c>
      <c r="AU34">
        <f t="shared" si="34"/>
        <v>1</v>
      </c>
      <c r="AV34" s="5">
        <v>723324007</v>
      </c>
      <c r="AW34">
        <v>1</v>
      </c>
      <c r="AX34" t="s">
        <v>29</v>
      </c>
      <c r="AY34">
        <f t="shared" si="35"/>
        <v>0</v>
      </c>
      <c r="AZ34" t="s">
        <v>29</v>
      </c>
      <c r="BA34">
        <f t="shared" si="36"/>
        <v>0</v>
      </c>
      <c r="BB34" t="s">
        <v>85</v>
      </c>
      <c r="BC34">
        <f t="shared" si="37"/>
        <v>0</v>
      </c>
      <c r="BD34">
        <v>1</v>
      </c>
      <c r="BE34">
        <v>1</v>
      </c>
      <c r="BF34">
        <v>0</v>
      </c>
      <c r="BG34">
        <v>860</v>
      </c>
      <c r="BH34">
        <f t="shared" si="38"/>
        <v>0</v>
      </c>
      <c r="BI34">
        <f t="shared" si="39"/>
        <v>0</v>
      </c>
      <c r="BJ34">
        <v>0</v>
      </c>
      <c r="BK34">
        <f t="shared" si="40"/>
        <v>1</v>
      </c>
      <c r="BL34">
        <f t="shared" si="41"/>
        <v>0</v>
      </c>
      <c r="BM34" s="2" t="s">
        <v>19</v>
      </c>
      <c r="BN34">
        <v>1</v>
      </c>
      <c r="BO34">
        <f t="shared" si="42"/>
        <v>1</v>
      </c>
      <c r="BP34">
        <f t="shared" si="43"/>
        <v>0</v>
      </c>
      <c r="BQ34">
        <f>IF($BN34=3,1,0)</f>
        <v>0</v>
      </c>
      <c r="BR34">
        <f t="shared" si="45"/>
        <v>0</v>
      </c>
      <c r="BS34">
        <f t="shared" si="46"/>
        <v>0</v>
      </c>
      <c r="BT34">
        <v>2</v>
      </c>
      <c r="BU34">
        <f t="shared" si="47"/>
        <v>0</v>
      </c>
      <c r="BV34">
        <f t="shared" si="48"/>
        <v>1</v>
      </c>
      <c r="BW34">
        <f t="shared" si="49"/>
        <v>0</v>
      </c>
      <c r="BX34">
        <f t="shared" si="50"/>
        <v>0</v>
      </c>
      <c r="BY34">
        <f t="shared" si="51"/>
        <v>0</v>
      </c>
      <c r="BZ34">
        <v>4</v>
      </c>
      <c r="CA34">
        <f t="shared" si="52"/>
        <v>0</v>
      </c>
      <c r="CB34">
        <f t="shared" si="53"/>
        <v>0</v>
      </c>
      <c r="CC34">
        <f t="shared" si="54"/>
        <v>0</v>
      </c>
      <c r="CD34">
        <f t="shared" si="55"/>
        <v>1</v>
      </c>
      <c r="CE34">
        <f t="shared" si="56"/>
        <v>0</v>
      </c>
      <c r="CF34">
        <v>5</v>
      </c>
      <c r="CG34">
        <f t="shared" si="57"/>
        <v>0</v>
      </c>
      <c r="CH34">
        <f t="shared" si="58"/>
        <v>0</v>
      </c>
      <c r="CI34">
        <f t="shared" si="59"/>
        <v>0</v>
      </c>
      <c r="CJ34">
        <f t="shared" si="60"/>
        <v>0</v>
      </c>
      <c r="CK34">
        <f t="shared" si="61"/>
        <v>1</v>
      </c>
    </row>
    <row r="35" spans="1:89" x14ac:dyDescent="0.25">
      <c r="A35">
        <v>34</v>
      </c>
      <c r="B35">
        <v>1989</v>
      </c>
      <c r="C35">
        <v>1989</v>
      </c>
      <c r="D35">
        <f t="shared" si="0"/>
        <v>24</v>
      </c>
      <c r="E35">
        <f t="shared" si="1"/>
        <v>1</v>
      </c>
      <c r="F35">
        <f t="shared" si="2"/>
        <v>0</v>
      </c>
      <c r="G35">
        <f t="shared" si="3"/>
        <v>0</v>
      </c>
      <c r="H35" t="s">
        <v>16</v>
      </c>
      <c r="I35">
        <f t="shared" si="4"/>
        <v>1</v>
      </c>
      <c r="J35">
        <f t="shared" si="70"/>
        <v>0</v>
      </c>
      <c r="K35" t="s">
        <v>107</v>
      </c>
      <c r="L35" t="s">
        <v>64</v>
      </c>
      <c r="M35">
        <f t="shared" si="6"/>
        <v>0</v>
      </c>
      <c r="N35">
        <f t="shared" si="7"/>
        <v>0</v>
      </c>
      <c r="O35">
        <f t="shared" ref="O35:O94" si="71">IF(L35="Vysočina",1,0)</f>
        <v>0</v>
      </c>
      <c r="P35">
        <f t="shared" ref="P35:P94" si="72">IF(L35="Pardubický",1,0)</f>
        <v>1</v>
      </c>
      <c r="Q35">
        <f t="shared" ref="Q35:Q94" si="73">IF(L35="Zlínský",1,0)</f>
        <v>0</v>
      </c>
      <c r="R35">
        <f t="shared" ref="R35:R94" si="74">IF(L35="Královéhradecký",1,0)</f>
        <v>0</v>
      </c>
      <c r="S35">
        <f t="shared" ref="S35:S94" si="75">IF(L35="Jihočeský",1,0)</f>
        <v>0</v>
      </c>
      <c r="T35">
        <f t="shared" ref="T35:T94" si="76">IF(L35="Jihomoravský",1,0)</f>
        <v>0</v>
      </c>
      <c r="U35">
        <f t="shared" ref="U35:U94" si="77">IF(L35="Středočeský",1,0)</f>
        <v>0</v>
      </c>
      <c r="V35" t="s">
        <v>13</v>
      </c>
      <c r="W35">
        <f t="shared" si="15"/>
        <v>0</v>
      </c>
      <c r="X35">
        <f t="shared" si="16"/>
        <v>1</v>
      </c>
      <c r="Y35">
        <f t="shared" si="17"/>
        <v>0</v>
      </c>
      <c r="Z35">
        <f t="shared" si="18"/>
        <v>0</v>
      </c>
      <c r="AA35">
        <f t="shared" si="19"/>
        <v>0</v>
      </c>
      <c r="AB35" t="s">
        <v>29</v>
      </c>
      <c r="AC35" t="s">
        <v>29</v>
      </c>
      <c r="AD35" t="s">
        <v>28</v>
      </c>
      <c r="AE35">
        <f t="shared" si="20"/>
        <v>0</v>
      </c>
      <c r="AF35">
        <f t="shared" si="21"/>
        <v>0</v>
      </c>
      <c r="AG35">
        <f t="shared" si="22"/>
        <v>0</v>
      </c>
      <c r="AH35">
        <f t="shared" si="23"/>
        <v>1</v>
      </c>
      <c r="AI35">
        <f t="shared" si="24"/>
        <v>0</v>
      </c>
      <c r="AJ35">
        <f t="shared" si="25"/>
        <v>0</v>
      </c>
      <c r="AK35">
        <f t="shared" si="26"/>
        <v>0</v>
      </c>
      <c r="AL35" t="s">
        <v>29</v>
      </c>
      <c r="AM35">
        <f t="shared" si="27"/>
        <v>1</v>
      </c>
      <c r="AN35">
        <f t="shared" si="28"/>
        <v>0</v>
      </c>
      <c r="AO35">
        <f t="shared" si="29"/>
        <v>0</v>
      </c>
      <c r="AP35">
        <f t="shared" si="30"/>
        <v>0</v>
      </c>
      <c r="AQ35">
        <f t="shared" si="31"/>
        <v>0</v>
      </c>
      <c r="AR35">
        <f t="shared" si="32"/>
        <v>0</v>
      </c>
      <c r="AS35">
        <f t="shared" si="33"/>
        <v>0</v>
      </c>
      <c r="AT35" t="s">
        <v>250</v>
      </c>
      <c r="AU35">
        <f t="shared" si="34"/>
        <v>1</v>
      </c>
      <c r="AV35" t="s">
        <v>29</v>
      </c>
      <c r="AW35">
        <v>0</v>
      </c>
      <c r="AX35" t="s">
        <v>29</v>
      </c>
      <c r="AY35">
        <f t="shared" si="35"/>
        <v>0</v>
      </c>
      <c r="AZ35" t="s">
        <v>29</v>
      </c>
      <c r="BA35">
        <f t="shared" si="36"/>
        <v>0</v>
      </c>
      <c r="BB35" t="s">
        <v>29</v>
      </c>
      <c r="BC35">
        <f t="shared" si="37"/>
        <v>1</v>
      </c>
      <c r="BD35">
        <v>0</v>
      </c>
      <c r="BE35">
        <v>0</v>
      </c>
      <c r="BF35">
        <v>0</v>
      </c>
      <c r="BG35">
        <v>322</v>
      </c>
      <c r="BH35">
        <f t="shared" si="38"/>
        <v>0</v>
      </c>
      <c r="BI35">
        <f t="shared" si="39"/>
        <v>0</v>
      </c>
      <c r="BJ35">
        <v>1</v>
      </c>
      <c r="BK35">
        <f t="shared" si="40"/>
        <v>0</v>
      </c>
      <c r="BL35">
        <f t="shared" si="41"/>
        <v>0</v>
      </c>
      <c r="BM35" s="2" t="s">
        <v>19</v>
      </c>
      <c r="BN35">
        <v>1</v>
      </c>
      <c r="BO35">
        <f t="shared" si="42"/>
        <v>1</v>
      </c>
      <c r="BP35">
        <f t="shared" si="43"/>
        <v>0</v>
      </c>
      <c r="BQ35">
        <f t="shared" si="69"/>
        <v>0</v>
      </c>
      <c r="BR35">
        <f t="shared" si="45"/>
        <v>0</v>
      </c>
      <c r="BS35">
        <f t="shared" si="46"/>
        <v>0</v>
      </c>
      <c r="BT35">
        <v>1</v>
      </c>
      <c r="BU35">
        <f t="shared" si="47"/>
        <v>1</v>
      </c>
      <c r="BV35">
        <f t="shared" si="48"/>
        <v>0</v>
      </c>
      <c r="BW35">
        <f t="shared" si="49"/>
        <v>0</v>
      </c>
      <c r="BX35">
        <f t="shared" si="50"/>
        <v>0</v>
      </c>
      <c r="BY35">
        <f t="shared" si="51"/>
        <v>0</v>
      </c>
      <c r="BZ35">
        <v>1</v>
      </c>
      <c r="CA35">
        <f t="shared" si="52"/>
        <v>1</v>
      </c>
      <c r="CB35">
        <f t="shared" si="53"/>
        <v>0</v>
      </c>
      <c r="CC35">
        <f t="shared" si="54"/>
        <v>0</v>
      </c>
      <c r="CD35">
        <f t="shared" si="55"/>
        <v>0</v>
      </c>
      <c r="CE35">
        <f t="shared" si="56"/>
        <v>0</v>
      </c>
      <c r="CF35">
        <v>2</v>
      </c>
      <c r="CG35">
        <f>IF($CF35=1,1,0)</f>
        <v>0</v>
      </c>
      <c r="CH35">
        <f>IF($CF35=2,1,0)</f>
        <v>1</v>
      </c>
      <c r="CI35">
        <f>IF($CF35=3,1,0)</f>
        <v>0</v>
      </c>
      <c r="CJ35">
        <f>IF($CF35=4,1,0)</f>
        <v>0</v>
      </c>
      <c r="CK35">
        <f>IF($CF35=5,1,0)</f>
        <v>0</v>
      </c>
    </row>
    <row r="36" spans="1:89" x14ac:dyDescent="0.25">
      <c r="A36">
        <v>35</v>
      </c>
      <c r="B36">
        <v>1991</v>
      </c>
      <c r="C36">
        <v>1991</v>
      </c>
      <c r="D36">
        <f t="shared" si="0"/>
        <v>22</v>
      </c>
      <c r="E36">
        <f t="shared" si="1"/>
        <v>1</v>
      </c>
      <c r="F36">
        <f t="shared" si="2"/>
        <v>0</v>
      </c>
      <c r="G36">
        <f t="shared" si="3"/>
        <v>0</v>
      </c>
      <c r="H36" t="s">
        <v>16</v>
      </c>
      <c r="I36">
        <f t="shared" si="4"/>
        <v>1</v>
      </c>
      <c r="J36">
        <f t="shared" si="70"/>
        <v>0</v>
      </c>
      <c r="K36" t="s">
        <v>20</v>
      </c>
      <c r="L36" t="s">
        <v>64</v>
      </c>
      <c r="M36">
        <f t="shared" si="6"/>
        <v>0</v>
      </c>
      <c r="N36">
        <f t="shared" si="7"/>
        <v>0</v>
      </c>
      <c r="O36">
        <f t="shared" si="71"/>
        <v>0</v>
      </c>
      <c r="P36">
        <f t="shared" si="72"/>
        <v>1</v>
      </c>
      <c r="Q36">
        <f t="shared" si="73"/>
        <v>0</v>
      </c>
      <c r="R36">
        <f t="shared" si="74"/>
        <v>0</v>
      </c>
      <c r="S36">
        <f t="shared" si="75"/>
        <v>0</v>
      </c>
      <c r="T36">
        <f t="shared" si="76"/>
        <v>0</v>
      </c>
      <c r="U36">
        <f t="shared" si="77"/>
        <v>0</v>
      </c>
      <c r="V36" t="s">
        <v>13</v>
      </c>
      <c r="W36">
        <f t="shared" si="15"/>
        <v>0</v>
      </c>
      <c r="X36">
        <f t="shared" si="16"/>
        <v>1</v>
      </c>
      <c r="Y36">
        <f t="shared" si="17"/>
        <v>0</v>
      </c>
      <c r="Z36">
        <f t="shared" si="18"/>
        <v>0</v>
      </c>
      <c r="AA36">
        <f t="shared" si="19"/>
        <v>0</v>
      </c>
      <c r="AB36" t="s">
        <v>29</v>
      </c>
      <c r="AC36" t="s">
        <v>29</v>
      </c>
      <c r="AD36" t="s">
        <v>29</v>
      </c>
      <c r="AE36">
        <f t="shared" si="20"/>
        <v>1</v>
      </c>
      <c r="AF36">
        <f t="shared" si="21"/>
        <v>0</v>
      </c>
      <c r="AG36">
        <f t="shared" si="22"/>
        <v>0</v>
      </c>
      <c r="AH36">
        <f t="shared" si="23"/>
        <v>0</v>
      </c>
      <c r="AI36">
        <f t="shared" si="24"/>
        <v>0</v>
      </c>
      <c r="AJ36">
        <f t="shared" si="25"/>
        <v>0</v>
      </c>
      <c r="AK36">
        <f t="shared" si="26"/>
        <v>0</v>
      </c>
      <c r="AL36" t="s">
        <v>29</v>
      </c>
      <c r="AM36">
        <f t="shared" si="27"/>
        <v>1</v>
      </c>
      <c r="AN36">
        <f t="shared" si="28"/>
        <v>0</v>
      </c>
      <c r="AO36">
        <f t="shared" si="29"/>
        <v>0</v>
      </c>
      <c r="AP36">
        <f t="shared" si="30"/>
        <v>0</v>
      </c>
      <c r="AQ36">
        <f t="shared" si="31"/>
        <v>0</v>
      </c>
      <c r="AR36">
        <f t="shared" si="32"/>
        <v>0</v>
      </c>
      <c r="AS36">
        <f t="shared" si="33"/>
        <v>0</v>
      </c>
      <c r="AT36" t="s">
        <v>249</v>
      </c>
      <c r="AU36">
        <f t="shared" si="34"/>
        <v>1</v>
      </c>
      <c r="AV36" t="s">
        <v>29</v>
      </c>
      <c r="AW36">
        <v>0</v>
      </c>
      <c r="AX36" t="s">
        <v>29</v>
      </c>
      <c r="AY36">
        <f t="shared" si="35"/>
        <v>0</v>
      </c>
      <c r="AZ36" t="s">
        <v>29</v>
      </c>
      <c r="BA36">
        <f t="shared" si="36"/>
        <v>0</v>
      </c>
      <c r="BB36" t="s">
        <v>29</v>
      </c>
      <c r="BC36">
        <f t="shared" si="37"/>
        <v>1</v>
      </c>
      <c r="BD36">
        <v>0</v>
      </c>
      <c r="BE36">
        <v>0</v>
      </c>
      <c r="BF36">
        <v>0</v>
      </c>
      <c r="BG36">
        <v>554</v>
      </c>
      <c r="BH36">
        <f t="shared" si="38"/>
        <v>0</v>
      </c>
      <c r="BI36">
        <f t="shared" si="39"/>
        <v>0</v>
      </c>
      <c r="BJ36">
        <v>0</v>
      </c>
      <c r="BK36">
        <f t="shared" si="40"/>
        <v>1</v>
      </c>
      <c r="BL36">
        <f t="shared" si="41"/>
        <v>0</v>
      </c>
      <c r="BM36" s="2" t="s">
        <v>19</v>
      </c>
      <c r="BN36">
        <v>1</v>
      </c>
      <c r="BO36">
        <f t="shared" si="42"/>
        <v>1</v>
      </c>
      <c r="BP36">
        <f t="shared" si="43"/>
        <v>0</v>
      </c>
      <c r="BQ36">
        <f t="shared" si="69"/>
        <v>0</v>
      </c>
      <c r="BR36">
        <f t="shared" si="45"/>
        <v>0</v>
      </c>
      <c r="BS36">
        <f t="shared" si="46"/>
        <v>0</v>
      </c>
      <c r="BT36">
        <v>1</v>
      </c>
      <c r="BU36">
        <f t="shared" si="47"/>
        <v>1</v>
      </c>
      <c r="BV36">
        <f t="shared" si="48"/>
        <v>0</v>
      </c>
      <c r="BW36">
        <f t="shared" si="49"/>
        <v>0</v>
      </c>
      <c r="BX36">
        <f t="shared" si="50"/>
        <v>0</v>
      </c>
      <c r="BY36">
        <f t="shared" si="51"/>
        <v>0</v>
      </c>
      <c r="BZ36">
        <v>2</v>
      </c>
      <c r="CA36">
        <f t="shared" si="52"/>
        <v>0</v>
      </c>
      <c r="CB36">
        <f t="shared" si="53"/>
        <v>1</v>
      </c>
      <c r="CC36">
        <f t="shared" si="54"/>
        <v>0</v>
      </c>
      <c r="CD36">
        <f t="shared" si="55"/>
        <v>0</v>
      </c>
      <c r="CE36">
        <f t="shared" si="56"/>
        <v>0</v>
      </c>
      <c r="CF36">
        <v>4</v>
      </c>
      <c r="CG36">
        <f t="shared" si="57"/>
        <v>0</v>
      </c>
      <c r="CH36">
        <f t="shared" si="58"/>
        <v>0</v>
      </c>
      <c r="CI36">
        <f t="shared" si="59"/>
        <v>0</v>
      </c>
      <c r="CJ36">
        <f t="shared" si="60"/>
        <v>1</v>
      </c>
      <c r="CK36">
        <f t="shared" si="61"/>
        <v>0</v>
      </c>
    </row>
    <row r="37" spans="1:89" x14ac:dyDescent="0.25">
      <c r="A37">
        <v>36</v>
      </c>
      <c r="B37" t="s">
        <v>29</v>
      </c>
      <c r="C37">
        <v>1988</v>
      </c>
      <c r="D37">
        <f t="shared" si="0"/>
        <v>25</v>
      </c>
      <c r="E37">
        <f t="shared" si="1"/>
        <v>0</v>
      </c>
      <c r="F37">
        <f t="shared" si="2"/>
        <v>1</v>
      </c>
      <c r="G37">
        <f t="shared" si="3"/>
        <v>0</v>
      </c>
      <c r="H37" t="s">
        <v>11</v>
      </c>
      <c r="I37">
        <f t="shared" si="4"/>
        <v>0</v>
      </c>
      <c r="J37">
        <f t="shared" si="70"/>
        <v>1</v>
      </c>
      <c r="K37" t="s">
        <v>105</v>
      </c>
      <c r="L37" t="s">
        <v>67</v>
      </c>
      <c r="M37">
        <f t="shared" si="6"/>
        <v>0</v>
      </c>
      <c r="N37">
        <f t="shared" si="7"/>
        <v>0</v>
      </c>
      <c r="O37">
        <f t="shared" si="71"/>
        <v>0</v>
      </c>
      <c r="P37">
        <f t="shared" si="72"/>
        <v>0</v>
      </c>
      <c r="Q37">
        <f t="shared" si="73"/>
        <v>0</v>
      </c>
      <c r="R37">
        <f t="shared" si="74"/>
        <v>0</v>
      </c>
      <c r="S37">
        <f t="shared" si="75"/>
        <v>0</v>
      </c>
      <c r="T37">
        <f t="shared" si="76"/>
        <v>0</v>
      </c>
      <c r="U37">
        <f t="shared" si="77"/>
        <v>1</v>
      </c>
      <c r="V37" t="s">
        <v>29</v>
      </c>
      <c r="W37">
        <f t="shared" si="15"/>
        <v>1</v>
      </c>
      <c r="X37">
        <f t="shared" si="16"/>
        <v>0</v>
      </c>
      <c r="Y37">
        <f t="shared" si="17"/>
        <v>0</v>
      </c>
      <c r="Z37">
        <f t="shared" si="18"/>
        <v>0</v>
      </c>
      <c r="AA37">
        <f t="shared" si="19"/>
        <v>0</v>
      </c>
      <c r="AB37" t="s">
        <v>106</v>
      </c>
      <c r="AC37" t="s">
        <v>29</v>
      </c>
      <c r="AD37" t="s">
        <v>18</v>
      </c>
      <c r="AE37">
        <f t="shared" si="20"/>
        <v>0</v>
      </c>
      <c r="AF37">
        <f t="shared" si="21"/>
        <v>1</v>
      </c>
      <c r="AG37">
        <f t="shared" si="22"/>
        <v>0</v>
      </c>
      <c r="AH37">
        <f t="shared" si="23"/>
        <v>0</v>
      </c>
      <c r="AI37">
        <f t="shared" si="24"/>
        <v>0</v>
      </c>
      <c r="AJ37">
        <f t="shared" si="25"/>
        <v>0</v>
      </c>
      <c r="AK37">
        <f t="shared" si="26"/>
        <v>0</v>
      </c>
      <c r="AL37" t="s">
        <v>28</v>
      </c>
      <c r="AM37">
        <f t="shared" si="27"/>
        <v>0</v>
      </c>
      <c r="AN37">
        <f t="shared" si="28"/>
        <v>0</v>
      </c>
      <c r="AO37">
        <f t="shared" si="29"/>
        <v>1</v>
      </c>
      <c r="AP37">
        <f t="shared" si="30"/>
        <v>0</v>
      </c>
      <c r="AQ37">
        <f t="shared" si="31"/>
        <v>0</v>
      </c>
      <c r="AR37">
        <f t="shared" si="32"/>
        <v>0</v>
      </c>
      <c r="AS37">
        <f t="shared" si="33"/>
        <v>0</v>
      </c>
      <c r="AT37" t="s">
        <v>248</v>
      </c>
      <c r="AU37">
        <f t="shared" si="34"/>
        <v>1</v>
      </c>
      <c r="AV37" t="s">
        <v>29</v>
      </c>
      <c r="AW37">
        <v>0</v>
      </c>
      <c r="AX37" t="s">
        <v>29</v>
      </c>
      <c r="AY37">
        <f t="shared" si="35"/>
        <v>0</v>
      </c>
      <c r="AZ37" t="s">
        <v>29</v>
      </c>
      <c r="BA37">
        <f t="shared" si="36"/>
        <v>0</v>
      </c>
      <c r="BB37" t="s">
        <v>29</v>
      </c>
      <c r="BC37">
        <f t="shared" si="37"/>
        <v>1</v>
      </c>
      <c r="BD37">
        <v>0</v>
      </c>
      <c r="BE37">
        <v>0</v>
      </c>
      <c r="BF37">
        <v>0</v>
      </c>
      <c r="BG37">
        <v>384</v>
      </c>
      <c r="BH37">
        <f t="shared" si="38"/>
        <v>0</v>
      </c>
      <c r="BI37">
        <f t="shared" si="39"/>
        <v>0</v>
      </c>
      <c r="BJ37">
        <v>1</v>
      </c>
      <c r="BK37">
        <f t="shared" si="40"/>
        <v>0</v>
      </c>
      <c r="BL37">
        <f t="shared" si="41"/>
        <v>0</v>
      </c>
      <c r="BM37" s="2" t="s">
        <v>19</v>
      </c>
      <c r="BN37">
        <v>1</v>
      </c>
      <c r="BO37">
        <f t="shared" si="42"/>
        <v>1</v>
      </c>
      <c r="BP37">
        <f t="shared" si="43"/>
        <v>0</v>
      </c>
      <c r="BQ37">
        <f t="shared" si="69"/>
        <v>0</v>
      </c>
      <c r="BR37">
        <f t="shared" si="45"/>
        <v>0</v>
      </c>
      <c r="BS37">
        <f t="shared" si="46"/>
        <v>0</v>
      </c>
      <c r="BT37">
        <v>2</v>
      </c>
      <c r="BU37">
        <f t="shared" si="47"/>
        <v>0</v>
      </c>
      <c r="BV37">
        <f t="shared" si="48"/>
        <v>1</v>
      </c>
      <c r="BW37">
        <f t="shared" si="49"/>
        <v>0</v>
      </c>
      <c r="BX37">
        <f t="shared" si="50"/>
        <v>0</v>
      </c>
      <c r="BY37">
        <f t="shared" si="51"/>
        <v>0</v>
      </c>
      <c r="BZ37">
        <v>2</v>
      </c>
      <c r="CA37">
        <f t="shared" si="52"/>
        <v>0</v>
      </c>
      <c r="CB37">
        <f t="shared" si="53"/>
        <v>1</v>
      </c>
      <c r="CC37">
        <f t="shared" si="54"/>
        <v>0</v>
      </c>
      <c r="CD37">
        <f t="shared" si="55"/>
        <v>0</v>
      </c>
      <c r="CE37">
        <f t="shared" si="56"/>
        <v>0</v>
      </c>
      <c r="CF37">
        <v>2</v>
      </c>
      <c r="CG37">
        <f t="shared" si="57"/>
        <v>0</v>
      </c>
      <c r="CH37">
        <f t="shared" si="58"/>
        <v>1</v>
      </c>
      <c r="CI37">
        <f t="shared" si="59"/>
        <v>0</v>
      </c>
      <c r="CJ37">
        <f t="shared" si="60"/>
        <v>0</v>
      </c>
      <c r="CK37">
        <f t="shared" si="61"/>
        <v>0</v>
      </c>
    </row>
    <row r="38" spans="1:89" x14ac:dyDescent="0.25">
      <c r="A38">
        <v>37</v>
      </c>
      <c r="B38" t="s">
        <v>29</v>
      </c>
      <c r="C38">
        <v>1989</v>
      </c>
      <c r="D38">
        <f t="shared" si="0"/>
        <v>24</v>
      </c>
      <c r="E38">
        <f t="shared" si="1"/>
        <v>1</v>
      </c>
      <c r="F38">
        <f t="shared" si="2"/>
        <v>0</v>
      </c>
      <c r="G38">
        <f t="shared" si="3"/>
        <v>0</v>
      </c>
      <c r="H38" t="s">
        <v>16</v>
      </c>
      <c r="I38">
        <f t="shared" si="4"/>
        <v>1</v>
      </c>
      <c r="J38">
        <f t="shared" si="70"/>
        <v>0</v>
      </c>
      <c r="K38" t="s">
        <v>47</v>
      </c>
      <c r="L38" t="s">
        <v>68</v>
      </c>
      <c r="M38">
        <f t="shared" si="6"/>
        <v>0</v>
      </c>
      <c r="N38">
        <f t="shared" si="7"/>
        <v>1</v>
      </c>
      <c r="O38">
        <f t="shared" si="71"/>
        <v>0</v>
      </c>
      <c r="P38">
        <f t="shared" si="72"/>
        <v>0</v>
      </c>
      <c r="Q38">
        <f t="shared" si="73"/>
        <v>0</v>
      </c>
      <c r="R38">
        <f t="shared" si="74"/>
        <v>0</v>
      </c>
      <c r="S38">
        <f t="shared" si="75"/>
        <v>0</v>
      </c>
      <c r="T38">
        <f t="shared" si="76"/>
        <v>0</v>
      </c>
      <c r="U38">
        <f t="shared" si="77"/>
        <v>0</v>
      </c>
      <c r="V38" t="s">
        <v>98</v>
      </c>
      <c r="W38">
        <f t="shared" si="15"/>
        <v>0</v>
      </c>
      <c r="X38">
        <f t="shared" si="16"/>
        <v>0</v>
      </c>
      <c r="Y38">
        <f t="shared" si="17"/>
        <v>1</v>
      </c>
      <c r="Z38">
        <f t="shared" si="18"/>
        <v>0</v>
      </c>
      <c r="AA38">
        <f t="shared" si="19"/>
        <v>0</v>
      </c>
      <c r="AB38" t="s">
        <v>103</v>
      </c>
      <c r="AC38" t="s">
        <v>104</v>
      </c>
      <c r="AD38" t="s">
        <v>18</v>
      </c>
      <c r="AE38">
        <f t="shared" si="20"/>
        <v>0</v>
      </c>
      <c r="AF38">
        <f t="shared" si="21"/>
        <v>1</v>
      </c>
      <c r="AG38">
        <f t="shared" si="22"/>
        <v>0</v>
      </c>
      <c r="AH38">
        <f t="shared" si="23"/>
        <v>0</v>
      </c>
      <c r="AI38">
        <f t="shared" si="24"/>
        <v>0</v>
      </c>
      <c r="AJ38">
        <f t="shared" si="25"/>
        <v>0</v>
      </c>
      <c r="AK38">
        <f t="shared" si="26"/>
        <v>0</v>
      </c>
      <c r="AL38" t="s">
        <v>28</v>
      </c>
      <c r="AM38">
        <f t="shared" si="27"/>
        <v>0</v>
      </c>
      <c r="AN38">
        <f t="shared" si="28"/>
        <v>0</v>
      </c>
      <c r="AO38">
        <f t="shared" si="29"/>
        <v>1</v>
      </c>
      <c r="AP38">
        <f t="shared" si="30"/>
        <v>0</v>
      </c>
      <c r="AQ38">
        <f t="shared" si="31"/>
        <v>0</v>
      </c>
      <c r="AR38">
        <f t="shared" si="32"/>
        <v>0</v>
      </c>
      <c r="AS38">
        <f t="shared" si="33"/>
        <v>0</v>
      </c>
      <c r="AT38" t="s">
        <v>247</v>
      </c>
      <c r="AU38">
        <f t="shared" si="34"/>
        <v>1</v>
      </c>
      <c r="AV38" t="s">
        <v>29</v>
      </c>
      <c r="AW38">
        <v>0</v>
      </c>
      <c r="AX38" t="s">
        <v>29</v>
      </c>
      <c r="AY38">
        <f t="shared" si="35"/>
        <v>0</v>
      </c>
      <c r="AZ38" t="s">
        <v>29</v>
      </c>
      <c r="BA38">
        <f t="shared" si="36"/>
        <v>0</v>
      </c>
      <c r="BB38" t="s">
        <v>29</v>
      </c>
      <c r="BC38">
        <f t="shared" si="37"/>
        <v>1</v>
      </c>
      <c r="BD38">
        <v>0</v>
      </c>
      <c r="BE38">
        <v>0</v>
      </c>
      <c r="BF38">
        <v>0</v>
      </c>
      <c r="BG38">
        <v>209</v>
      </c>
      <c r="BH38">
        <f t="shared" si="38"/>
        <v>0</v>
      </c>
      <c r="BI38">
        <f t="shared" si="39"/>
        <v>0</v>
      </c>
      <c r="BJ38">
        <v>1</v>
      </c>
      <c r="BK38">
        <f t="shared" si="40"/>
        <v>0</v>
      </c>
      <c r="BL38">
        <f t="shared" si="41"/>
        <v>0</v>
      </c>
      <c r="BM38" s="2" t="s">
        <v>91</v>
      </c>
      <c r="BN38">
        <v>3</v>
      </c>
      <c r="BO38">
        <f t="shared" si="42"/>
        <v>0</v>
      </c>
      <c r="BP38">
        <f t="shared" si="43"/>
        <v>0</v>
      </c>
      <c r="BQ38">
        <f t="shared" si="69"/>
        <v>1</v>
      </c>
      <c r="BR38">
        <f t="shared" si="45"/>
        <v>0</v>
      </c>
      <c r="BS38">
        <f t="shared" si="46"/>
        <v>0</v>
      </c>
      <c r="BT38">
        <v>2</v>
      </c>
      <c r="BU38">
        <f t="shared" si="47"/>
        <v>0</v>
      </c>
      <c r="BV38">
        <f t="shared" si="48"/>
        <v>1</v>
      </c>
      <c r="BW38">
        <f t="shared" si="49"/>
        <v>0</v>
      </c>
      <c r="BX38">
        <f t="shared" si="50"/>
        <v>0</v>
      </c>
      <c r="BY38">
        <f t="shared" si="51"/>
        <v>0</v>
      </c>
      <c r="BZ38">
        <v>3</v>
      </c>
      <c r="CA38">
        <f t="shared" si="52"/>
        <v>0</v>
      </c>
      <c r="CB38">
        <f t="shared" si="53"/>
        <v>0</v>
      </c>
      <c r="CC38">
        <f t="shared" si="54"/>
        <v>1</v>
      </c>
      <c r="CD38">
        <f t="shared" si="55"/>
        <v>0</v>
      </c>
      <c r="CE38">
        <f t="shared" si="56"/>
        <v>0</v>
      </c>
      <c r="CF38">
        <v>2</v>
      </c>
      <c r="CG38">
        <f t="shared" si="57"/>
        <v>0</v>
      </c>
      <c r="CH38">
        <f t="shared" si="58"/>
        <v>1</v>
      </c>
      <c r="CI38">
        <f t="shared" si="59"/>
        <v>0</v>
      </c>
      <c r="CJ38">
        <f t="shared" si="60"/>
        <v>0</v>
      </c>
      <c r="CK38">
        <f t="shared" si="61"/>
        <v>0</v>
      </c>
    </row>
    <row r="39" spans="1:89" x14ac:dyDescent="0.25">
      <c r="A39">
        <v>38</v>
      </c>
      <c r="B39">
        <v>1988</v>
      </c>
      <c r="C39">
        <v>1988</v>
      </c>
      <c r="D39">
        <f t="shared" si="0"/>
        <v>25</v>
      </c>
      <c r="E39">
        <f t="shared" si="1"/>
        <v>0</v>
      </c>
      <c r="F39">
        <f t="shared" si="2"/>
        <v>1</v>
      </c>
      <c r="G39">
        <f t="shared" si="3"/>
        <v>0</v>
      </c>
      <c r="H39" t="s">
        <v>16</v>
      </c>
      <c r="I39">
        <f t="shared" si="4"/>
        <v>1</v>
      </c>
      <c r="J39">
        <f t="shared" si="70"/>
        <v>0</v>
      </c>
      <c r="K39" t="s">
        <v>99</v>
      </c>
      <c r="L39" t="s">
        <v>64</v>
      </c>
      <c r="M39">
        <f t="shared" si="6"/>
        <v>0</v>
      </c>
      <c r="N39">
        <f t="shared" si="7"/>
        <v>0</v>
      </c>
      <c r="O39">
        <f t="shared" si="71"/>
        <v>0</v>
      </c>
      <c r="P39">
        <f t="shared" si="72"/>
        <v>1</v>
      </c>
      <c r="Q39">
        <f t="shared" si="73"/>
        <v>0</v>
      </c>
      <c r="R39">
        <f t="shared" si="74"/>
        <v>0</v>
      </c>
      <c r="S39">
        <f t="shared" si="75"/>
        <v>0</v>
      </c>
      <c r="T39">
        <f t="shared" si="76"/>
        <v>0</v>
      </c>
      <c r="U39">
        <f t="shared" si="77"/>
        <v>0</v>
      </c>
      <c r="V39" t="s">
        <v>13</v>
      </c>
      <c r="W39">
        <f t="shared" si="15"/>
        <v>0</v>
      </c>
      <c r="X39">
        <f t="shared" si="16"/>
        <v>1</v>
      </c>
      <c r="Y39">
        <f t="shared" si="17"/>
        <v>0</v>
      </c>
      <c r="Z39">
        <f t="shared" si="18"/>
        <v>0</v>
      </c>
      <c r="AA39">
        <f t="shared" si="19"/>
        <v>0</v>
      </c>
      <c r="AB39" t="s">
        <v>100</v>
      </c>
      <c r="AC39" t="s">
        <v>101</v>
      </c>
      <c r="AD39" t="s">
        <v>18</v>
      </c>
      <c r="AE39">
        <f t="shared" si="20"/>
        <v>0</v>
      </c>
      <c r="AF39">
        <f t="shared" si="21"/>
        <v>1</v>
      </c>
      <c r="AG39">
        <f t="shared" si="22"/>
        <v>0</v>
      </c>
      <c r="AH39">
        <f t="shared" si="23"/>
        <v>0</v>
      </c>
      <c r="AI39">
        <f t="shared" si="24"/>
        <v>0</v>
      </c>
      <c r="AJ39">
        <f t="shared" si="25"/>
        <v>0</v>
      </c>
      <c r="AK39">
        <f t="shared" si="26"/>
        <v>0</v>
      </c>
      <c r="AL39" t="s">
        <v>28</v>
      </c>
      <c r="AM39">
        <f t="shared" si="27"/>
        <v>0</v>
      </c>
      <c r="AN39">
        <f t="shared" si="28"/>
        <v>0</v>
      </c>
      <c r="AO39">
        <f t="shared" si="29"/>
        <v>1</v>
      </c>
      <c r="AP39">
        <f t="shared" si="30"/>
        <v>0</v>
      </c>
      <c r="AQ39">
        <f t="shared" si="31"/>
        <v>0</v>
      </c>
      <c r="AR39">
        <f t="shared" si="32"/>
        <v>0</v>
      </c>
      <c r="AS39">
        <f t="shared" si="33"/>
        <v>0</v>
      </c>
      <c r="AT39" t="s">
        <v>246</v>
      </c>
      <c r="AU39">
        <f t="shared" si="34"/>
        <v>1</v>
      </c>
      <c r="AV39" t="s">
        <v>29</v>
      </c>
      <c r="AW39">
        <v>0</v>
      </c>
      <c r="AX39" t="s">
        <v>29</v>
      </c>
      <c r="AY39">
        <f t="shared" si="35"/>
        <v>0</v>
      </c>
      <c r="AZ39" t="s">
        <v>29</v>
      </c>
      <c r="BA39">
        <f t="shared" si="36"/>
        <v>0</v>
      </c>
      <c r="BB39" t="s">
        <v>102</v>
      </c>
      <c r="BC39">
        <f t="shared" si="37"/>
        <v>0</v>
      </c>
      <c r="BD39">
        <v>1</v>
      </c>
      <c r="BE39">
        <v>1</v>
      </c>
      <c r="BF39">
        <v>1</v>
      </c>
      <c r="BG39">
        <v>229</v>
      </c>
      <c r="BH39">
        <f t="shared" si="38"/>
        <v>0</v>
      </c>
      <c r="BI39">
        <f t="shared" si="39"/>
        <v>0</v>
      </c>
      <c r="BJ39">
        <v>1</v>
      </c>
      <c r="BK39">
        <f t="shared" si="40"/>
        <v>0</v>
      </c>
      <c r="BL39">
        <f t="shared" si="41"/>
        <v>0</v>
      </c>
      <c r="BM39" s="2" t="s">
        <v>91</v>
      </c>
      <c r="BN39">
        <v>3</v>
      </c>
      <c r="BO39">
        <f t="shared" si="42"/>
        <v>0</v>
      </c>
      <c r="BP39">
        <f t="shared" si="43"/>
        <v>0</v>
      </c>
      <c r="BQ39">
        <f t="shared" si="69"/>
        <v>1</v>
      </c>
      <c r="BR39">
        <f t="shared" si="45"/>
        <v>0</v>
      </c>
      <c r="BS39">
        <f t="shared" si="46"/>
        <v>0</v>
      </c>
      <c r="BT39">
        <v>3</v>
      </c>
      <c r="BU39">
        <f t="shared" si="47"/>
        <v>0</v>
      </c>
      <c r="BV39">
        <f t="shared" si="48"/>
        <v>0</v>
      </c>
      <c r="BW39">
        <f t="shared" si="49"/>
        <v>1</v>
      </c>
      <c r="BX39">
        <f t="shared" si="50"/>
        <v>0</v>
      </c>
      <c r="BY39">
        <f t="shared" si="51"/>
        <v>0</v>
      </c>
      <c r="BZ39">
        <v>3</v>
      </c>
      <c r="CA39">
        <f t="shared" si="52"/>
        <v>0</v>
      </c>
      <c r="CB39">
        <f t="shared" si="53"/>
        <v>0</v>
      </c>
      <c r="CC39">
        <f t="shared" si="54"/>
        <v>1</v>
      </c>
      <c r="CD39">
        <f t="shared" si="55"/>
        <v>0</v>
      </c>
      <c r="CE39">
        <f t="shared" si="56"/>
        <v>0</v>
      </c>
      <c r="CF39">
        <v>2</v>
      </c>
      <c r="CG39">
        <f t="shared" si="57"/>
        <v>0</v>
      </c>
      <c r="CH39">
        <f t="shared" si="58"/>
        <v>1</v>
      </c>
      <c r="CI39">
        <f t="shared" si="59"/>
        <v>0</v>
      </c>
      <c r="CJ39">
        <f t="shared" si="60"/>
        <v>0</v>
      </c>
      <c r="CK39">
        <f t="shared" si="61"/>
        <v>0</v>
      </c>
    </row>
    <row r="40" spans="1:89" x14ac:dyDescent="0.25">
      <c r="A40">
        <v>39</v>
      </c>
      <c r="B40">
        <v>1991</v>
      </c>
      <c r="C40">
        <v>1991</v>
      </c>
      <c r="D40">
        <f t="shared" si="0"/>
        <v>22</v>
      </c>
      <c r="E40">
        <f t="shared" si="1"/>
        <v>1</v>
      </c>
      <c r="F40">
        <f t="shared" si="2"/>
        <v>0</v>
      </c>
      <c r="G40">
        <f t="shared" si="3"/>
        <v>0</v>
      </c>
      <c r="H40" t="s">
        <v>11</v>
      </c>
      <c r="I40">
        <f t="shared" si="4"/>
        <v>0</v>
      </c>
      <c r="J40">
        <f t="shared" ref="J40:J94" si="78">IF(H40="muž",1,0)</f>
        <v>1</v>
      </c>
      <c r="K40" t="s">
        <v>12</v>
      </c>
      <c r="L40" t="s">
        <v>67</v>
      </c>
      <c r="M40">
        <f t="shared" si="6"/>
        <v>0</v>
      </c>
      <c r="N40">
        <f t="shared" si="7"/>
        <v>0</v>
      </c>
      <c r="O40">
        <f t="shared" si="71"/>
        <v>0</v>
      </c>
      <c r="P40">
        <f t="shared" si="72"/>
        <v>0</v>
      </c>
      <c r="Q40">
        <f t="shared" si="73"/>
        <v>0</v>
      </c>
      <c r="R40">
        <f t="shared" si="74"/>
        <v>0</v>
      </c>
      <c r="S40">
        <f t="shared" si="75"/>
        <v>0</v>
      </c>
      <c r="T40">
        <f t="shared" si="76"/>
        <v>0</v>
      </c>
      <c r="U40">
        <f t="shared" si="77"/>
        <v>1</v>
      </c>
      <c r="V40" t="s">
        <v>98</v>
      </c>
      <c r="W40">
        <f t="shared" si="15"/>
        <v>0</v>
      </c>
      <c r="X40">
        <f t="shared" si="16"/>
        <v>0</v>
      </c>
      <c r="Y40">
        <f t="shared" si="17"/>
        <v>1</v>
      </c>
      <c r="Z40">
        <f t="shared" si="18"/>
        <v>0</v>
      </c>
      <c r="AA40">
        <f t="shared" si="19"/>
        <v>0</v>
      </c>
      <c r="AB40" t="s">
        <v>29</v>
      </c>
      <c r="AC40" t="s">
        <v>29</v>
      </c>
      <c r="AD40" t="s">
        <v>29</v>
      </c>
      <c r="AE40">
        <f t="shared" si="20"/>
        <v>1</v>
      </c>
      <c r="AF40">
        <f t="shared" si="21"/>
        <v>0</v>
      </c>
      <c r="AG40">
        <f t="shared" si="22"/>
        <v>0</v>
      </c>
      <c r="AH40">
        <f t="shared" si="23"/>
        <v>0</v>
      </c>
      <c r="AI40">
        <f t="shared" si="24"/>
        <v>0</v>
      </c>
      <c r="AJ40">
        <f t="shared" si="25"/>
        <v>0</v>
      </c>
      <c r="AK40">
        <f t="shared" si="26"/>
        <v>0</v>
      </c>
      <c r="AL40" t="s">
        <v>29</v>
      </c>
      <c r="AM40">
        <f>IF($AL40="-",1,0)</f>
        <v>1</v>
      </c>
      <c r="AN40">
        <f t="shared" si="28"/>
        <v>0</v>
      </c>
      <c r="AO40">
        <f>IF($AL40="ekonomická",1,0)</f>
        <v>0</v>
      </c>
      <c r="AP40">
        <f>IF($AL40="chemická",1,0)</f>
        <v>0</v>
      </c>
      <c r="AQ40">
        <f>IF($AL40="lékařská",1,0)</f>
        <v>0</v>
      </c>
      <c r="AR40">
        <f t="shared" si="32"/>
        <v>0</v>
      </c>
      <c r="AS40">
        <f>IF($AL40="jazyková",1,0)</f>
        <v>0</v>
      </c>
      <c r="AT40" t="s">
        <v>29</v>
      </c>
      <c r="AU40">
        <f t="shared" si="34"/>
        <v>0</v>
      </c>
      <c r="AV40" t="s">
        <v>29</v>
      </c>
      <c r="AW40">
        <v>0</v>
      </c>
      <c r="AX40" t="s">
        <v>29</v>
      </c>
      <c r="AY40">
        <f t="shared" si="35"/>
        <v>0</v>
      </c>
      <c r="AZ40" t="s">
        <v>29</v>
      </c>
      <c r="BA40">
        <f t="shared" si="36"/>
        <v>0</v>
      </c>
      <c r="BB40" t="s">
        <v>29</v>
      </c>
      <c r="BC40">
        <f t="shared" si="37"/>
        <v>1</v>
      </c>
      <c r="BD40">
        <v>0</v>
      </c>
      <c r="BE40">
        <v>0</v>
      </c>
      <c r="BF40">
        <v>0</v>
      </c>
      <c r="BG40">
        <v>292</v>
      </c>
      <c r="BH40">
        <f t="shared" si="38"/>
        <v>0</v>
      </c>
      <c r="BI40">
        <f t="shared" si="39"/>
        <v>0</v>
      </c>
      <c r="BJ40">
        <v>1</v>
      </c>
      <c r="BK40">
        <f t="shared" si="40"/>
        <v>0</v>
      </c>
      <c r="BL40">
        <f t="shared" si="41"/>
        <v>0</v>
      </c>
      <c r="BM40" s="2" t="s">
        <v>23</v>
      </c>
      <c r="BN40">
        <v>1</v>
      </c>
      <c r="BO40">
        <f t="shared" si="42"/>
        <v>1</v>
      </c>
      <c r="BP40">
        <f t="shared" si="43"/>
        <v>0</v>
      </c>
      <c r="BQ40">
        <f t="shared" si="69"/>
        <v>0</v>
      </c>
      <c r="BR40">
        <f t="shared" si="45"/>
        <v>0</v>
      </c>
      <c r="BS40">
        <f t="shared" si="46"/>
        <v>0</v>
      </c>
      <c r="BT40">
        <v>3</v>
      </c>
      <c r="BU40">
        <f t="shared" si="47"/>
        <v>0</v>
      </c>
      <c r="BV40">
        <f t="shared" si="48"/>
        <v>0</v>
      </c>
      <c r="BW40">
        <f t="shared" si="49"/>
        <v>1</v>
      </c>
      <c r="BX40">
        <f t="shared" si="50"/>
        <v>0</v>
      </c>
      <c r="BY40">
        <f t="shared" si="51"/>
        <v>0</v>
      </c>
      <c r="BZ40">
        <v>3</v>
      </c>
      <c r="CA40">
        <f t="shared" si="52"/>
        <v>0</v>
      </c>
      <c r="CB40">
        <f t="shared" si="53"/>
        <v>0</v>
      </c>
      <c r="CC40">
        <f t="shared" si="54"/>
        <v>1</v>
      </c>
      <c r="CD40">
        <f t="shared" si="55"/>
        <v>0</v>
      </c>
      <c r="CE40">
        <f t="shared" si="56"/>
        <v>0</v>
      </c>
      <c r="CF40">
        <v>3</v>
      </c>
      <c r="CG40">
        <f t="shared" si="57"/>
        <v>0</v>
      </c>
      <c r="CH40">
        <f t="shared" si="58"/>
        <v>0</v>
      </c>
      <c r="CI40">
        <f t="shared" si="59"/>
        <v>1</v>
      </c>
      <c r="CJ40">
        <f t="shared" si="60"/>
        <v>0</v>
      </c>
      <c r="CK40">
        <f t="shared" si="61"/>
        <v>0</v>
      </c>
    </row>
    <row r="41" spans="1:89" x14ac:dyDescent="0.25">
      <c r="A41">
        <v>40</v>
      </c>
      <c r="B41">
        <v>1988</v>
      </c>
      <c r="C41">
        <v>1988</v>
      </c>
      <c r="D41">
        <f t="shared" si="0"/>
        <v>25</v>
      </c>
      <c r="E41">
        <f t="shared" si="1"/>
        <v>0</v>
      </c>
      <c r="F41">
        <f t="shared" si="2"/>
        <v>1</v>
      </c>
      <c r="G41">
        <f t="shared" si="3"/>
        <v>0</v>
      </c>
      <c r="H41" t="s">
        <v>16</v>
      </c>
      <c r="I41">
        <f t="shared" si="4"/>
        <v>1</v>
      </c>
      <c r="J41">
        <f t="shared" si="78"/>
        <v>0</v>
      </c>
      <c r="K41" t="s">
        <v>20</v>
      </c>
      <c r="L41" t="s">
        <v>64</v>
      </c>
      <c r="M41">
        <f t="shared" si="6"/>
        <v>0</v>
      </c>
      <c r="N41">
        <f t="shared" si="7"/>
        <v>0</v>
      </c>
      <c r="O41">
        <f t="shared" si="71"/>
        <v>0</v>
      </c>
      <c r="P41">
        <f t="shared" si="72"/>
        <v>1</v>
      </c>
      <c r="Q41">
        <f t="shared" si="73"/>
        <v>0</v>
      </c>
      <c r="R41">
        <f t="shared" si="74"/>
        <v>0</v>
      </c>
      <c r="S41">
        <f t="shared" si="75"/>
        <v>0</v>
      </c>
      <c r="T41">
        <f t="shared" si="76"/>
        <v>0</v>
      </c>
      <c r="U41">
        <f t="shared" si="77"/>
        <v>0</v>
      </c>
      <c r="V41" t="s">
        <v>98</v>
      </c>
      <c r="W41">
        <f t="shared" si="15"/>
        <v>0</v>
      </c>
      <c r="X41">
        <f t="shared" si="16"/>
        <v>0</v>
      </c>
      <c r="Y41">
        <f t="shared" si="17"/>
        <v>1</v>
      </c>
      <c r="Z41">
        <f t="shared" si="18"/>
        <v>0</v>
      </c>
      <c r="AA41">
        <f t="shared" si="19"/>
        <v>0</v>
      </c>
      <c r="AB41" t="s">
        <v>29</v>
      </c>
      <c r="AC41" t="s">
        <v>29</v>
      </c>
      <c r="AD41" t="s">
        <v>28</v>
      </c>
      <c r="AE41">
        <f t="shared" si="20"/>
        <v>0</v>
      </c>
      <c r="AF41">
        <f t="shared" si="21"/>
        <v>0</v>
      </c>
      <c r="AG41">
        <f t="shared" si="22"/>
        <v>0</v>
      </c>
      <c r="AH41">
        <f t="shared" si="23"/>
        <v>1</v>
      </c>
      <c r="AI41">
        <f t="shared" si="24"/>
        <v>0</v>
      </c>
      <c r="AJ41">
        <f t="shared" si="25"/>
        <v>0</v>
      </c>
      <c r="AK41">
        <f t="shared" si="26"/>
        <v>0</v>
      </c>
      <c r="AL41" t="s">
        <v>29</v>
      </c>
      <c r="AM41">
        <f t="shared" si="27"/>
        <v>1</v>
      </c>
      <c r="AN41">
        <f t="shared" si="28"/>
        <v>0</v>
      </c>
      <c r="AO41">
        <f t="shared" si="29"/>
        <v>0</v>
      </c>
      <c r="AP41">
        <f t="shared" si="30"/>
        <v>0</v>
      </c>
      <c r="AQ41">
        <f t="shared" si="31"/>
        <v>0</v>
      </c>
      <c r="AR41">
        <f t="shared" si="32"/>
        <v>0</v>
      </c>
      <c r="AS41">
        <f t="shared" si="33"/>
        <v>0</v>
      </c>
      <c r="AT41" t="s">
        <v>245</v>
      </c>
      <c r="AU41">
        <f t="shared" si="34"/>
        <v>1</v>
      </c>
      <c r="AV41" t="s">
        <v>29</v>
      </c>
      <c r="AW41">
        <v>0</v>
      </c>
      <c r="AX41" t="s">
        <v>29</v>
      </c>
      <c r="AY41">
        <f t="shared" si="35"/>
        <v>0</v>
      </c>
      <c r="AZ41" t="s">
        <v>29</v>
      </c>
      <c r="BA41">
        <f t="shared" si="36"/>
        <v>0</v>
      </c>
      <c r="BB41" t="s">
        <v>29</v>
      </c>
      <c r="BC41">
        <f t="shared" si="37"/>
        <v>1</v>
      </c>
      <c r="BD41">
        <v>0</v>
      </c>
      <c r="BE41">
        <v>0</v>
      </c>
      <c r="BF41">
        <v>0</v>
      </c>
      <c r="BG41">
        <v>312</v>
      </c>
      <c r="BH41">
        <f t="shared" si="38"/>
        <v>0</v>
      </c>
      <c r="BI41">
        <f t="shared" si="39"/>
        <v>0</v>
      </c>
      <c r="BJ41">
        <v>1</v>
      </c>
      <c r="BK41">
        <f t="shared" si="40"/>
        <v>0</v>
      </c>
      <c r="BL41">
        <f t="shared" si="41"/>
        <v>0</v>
      </c>
      <c r="BM41" s="2" t="s">
        <v>19</v>
      </c>
      <c r="BN41">
        <v>2</v>
      </c>
      <c r="BO41">
        <f t="shared" si="42"/>
        <v>0</v>
      </c>
      <c r="BP41">
        <f t="shared" si="43"/>
        <v>1</v>
      </c>
      <c r="BQ41">
        <f t="shared" si="69"/>
        <v>0</v>
      </c>
      <c r="BR41">
        <f t="shared" si="45"/>
        <v>0</v>
      </c>
      <c r="BS41">
        <f t="shared" si="46"/>
        <v>0</v>
      </c>
      <c r="BT41">
        <v>1</v>
      </c>
      <c r="BU41">
        <f t="shared" si="47"/>
        <v>1</v>
      </c>
      <c r="BV41">
        <f t="shared" si="48"/>
        <v>0</v>
      </c>
      <c r="BW41">
        <f t="shared" si="49"/>
        <v>0</v>
      </c>
      <c r="BX41">
        <f t="shared" si="50"/>
        <v>0</v>
      </c>
      <c r="BY41">
        <f t="shared" si="51"/>
        <v>0</v>
      </c>
      <c r="BZ41">
        <v>2</v>
      </c>
      <c r="CA41">
        <f t="shared" si="52"/>
        <v>0</v>
      </c>
      <c r="CB41">
        <f t="shared" si="53"/>
        <v>1</v>
      </c>
      <c r="CC41">
        <f t="shared" si="54"/>
        <v>0</v>
      </c>
      <c r="CD41">
        <f t="shared" si="55"/>
        <v>0</v>
      </c>
      <c r="CE41">
        <f t="shared" si="56"/>
        <v>0</v>
      </c>
      <c r="CF41">
        <v>2</v>
      </c>
      <c r="CG41">
        <f t="shared" si="57"/>
        <v>0</v>
      </c>
      <c r="CH41">
        <f t="shared" si="58"/>
        <v>1</v>
      </c>
      <c r="CI41">
        <f t="shared" si="59"/>
        <v>0</v>
      </c>
      <c r="CJ41">
        <f t="shared" si="60"/>
        <v>0</v>
      </c>
      <c r="CK41">
        <f t="shared" si="61"/>
        <v>0</v>
      </c>
    </row>
    <row r="42" spans="1:89" x14ac:dyDescent="0.25">
      <c r="A42">
        <v>41</v>
      </c>
      <c r="B42">
        <v>1989</v>
      </c>
      <c r="C42">
        <v>1989</v>
      </c>
      <c r="D42">
        <f t="shared" si="0"/>
        <v>24</v>
      </c>
      <c r="E42">
        <f t="shared" si="1"/>
        <v>1</v>
      </c>
      <c r="F42">
        <f t="shared" si="2"/>
        <v>0</v>
      </c>
      <c r="G42">
        <f t="shared" si="3"/>
        <v>0</v>
      </c>
      <c r="H42" t="s">
        <v>16</v>
      </c>
      <c r="I42">
        <f t="shared" si="4"/>
        <v>1</v>
      </c>
      <c r="J42">
        <f t="shared" si="78"/>
        <v>0</v>
      </c>
      <c r="K42" t="s">
        <v>20</v>
      </c>
      <c r="L42" t="s">
        <v>64</v>
      </c>
      <c r="M42">
        <f t="shared" si="6"/>
        <v>0</v>
      </c>
      <c r="N42">
        <f t="shared" si="7"/>
        <v>0</v>
      </c>
      <c r="O42">
        <f t="shared" si="71"/>
        <v>0</v>
      </c>
      <c r="P42">
        <f t="shared" si="72"/>
        <v>1</v>
      </c>
      <c r="Q42">
        <f t="shared" si="73"/>
        <v>0</v>
      </c>
      <c r="R42">
        <f t="shared" si="74"/>
        <v>0</v>
      </c>
      <c r="S42">
        <f t="shared" si="75"/>
        <v>0</v>
      </c>
      <c r="T42">
        <f t="shared" si="76"/>
        <v>0</v>
      </c>
      <c r="U42">
        <f t="shared" si="77"/>
        <v>0</v>
      </c>
      <c r="V42" t="s">
        <v>29</v>
      </c>
      <c r="W42">
        <f t="shared" si="15"/>
        <v>1</v>
      </c>
      <c r="X42">
        <f t="shared" si="16"/>
        <v>0</v>
      </c>
      <c r="Y42">
        <f t="shared" si="17"/>
        <v>0</v>
      </c>
      <c r="Z42">
        <f t="shared" si="18"/>
        <v>0</v>
      </c>
      <c r="AA42">
        <f t="shared" si="19"/>
        <v>0</v>
      </c>
      <c r="AB42" t="s">
        <v>29</v>
      </c>
      <c r="AC42" t="s">
        <v>29</v>
      </c>
      <c r="AD42" t="s">
        <v>18</v>
      </c>
      <c r="AE42">
        <f t="shared" si="20"/>
        <v>0</v>
      </c>
      <c r="AF42">
        <f t="shared" si="21"/>
        <v>1</v>
      </c>
      <c r="AG42">
        <f t="shared" si="22"/>
        <v>0</v>
      </c>
      <c r="AH42">
        <f t="shared" si="23"/>
        <v>0</v>
      </c>
      <c r="AI42">
        <f t="shared" si="24"/>
        <v>0</v>
      </c>
      <c r="AJ42">
        <f t="shared" si="25"/>
        <v>0</v>
      </c>
      <c r="AK42">
        <f t="shared" si="26"/>
        <v>0</v>
      </c>
      <c r="AL42" t="s">
        <v>14</v>
      </c>
      <c r="AM42">
        <f t="shared" si="27"/>
        <v>0</v>
      </c>
      <c r="AN42">
        <f t="shared" si="28"/>
        <v>0</v>
      </c>
      <c r="AO42">
        <f t="shared" si="29"/>
        <v>0</v>
      </c>
      <c r="AP42">
        <f t="shared" si="30"/>
        <v>0</v>
      </c>
      <c r="AQ42">
        <f t="shared" si="31"/>
        <v>0</v>
      </c>
      <c r="AR42">
        <f t="shared" si="32"/>
        <v>1</v>
      </c>
      <c r="AS42">
        <f t="shared" si="33"/>
        <v>0</v>
      </c>
      <c r="AT42" t="s">
        <v>244</v>
      </c>
      <c r="AU42">
        <f t="shared" si="34"/>
        <v>1</v>
      </c>
      <c r="AV42" t="s">
        <v>29</v>
      </c>
      <c r="AW42">
        <v>0</v>
      </c>
      <c r="AX42" t="s">
        <v>29</v>
      </c>
      <c r="AY42">
        <f t="shared" si="35"/>
        <v>0</v>
      </c>
      <c r="AZ42" t="s">
        <v>29</v>
      </c>
      <c r="BA42">
        <f t="shared" si="36"/>
        <v>0</v>
      </c>
      <c r="BB42" t="s">
        <v>29</v>
      </c>
      <c r="BC42">
        <f t="shared" si="37"/>
        <v>1</v>
      </c>
      <c r="BD42">
        <v>0</v>
      </c>
      <c r="BE42">
        <v>0</v>
      </c>
      <c r="BF42">
        <v>0</v>
      </c>
      <c r="BG42">
        <v>384</v>
      </c>
      <c r="BH42">
        <f t="shared" si="38"/>
        <v>0</v>
      </c>
      <c r="BI42">
        <f t="shared" si="39"/>
        <v>0</v>
      </c>
      <c r="BJ42">
        <v>1</v>
      </c>
      <c r="BK42">
        <f t="shared" si="40"/>
        <v>0</v>
      </c>
      <c r="BL42">
        <f t="shared" si="41"/>
        <v>0</v>
      </c>
      <c r="BM42" s="2" t="s">
        <v>19</v>
      </c>
      <c r="BN42">
        <v>3</v>
      </c>
      <c r="BO42">
        <f t="shared" si="42"/>
        <v>0</v>
      </c>
      <c r="BP42">
        <f t="shared" si="43"/>
        <v>0</v>
      </c>
      <c r="BQ42">
        <f t="shared" si="69"/>
        <v>1</v>
      </c>
      <c r="BR42">
        <f t="shared" si="45"/>
        <v>0</v>
      </c>
      <c r="BS42">
        <f t="shared" si="46"/>
        <v>0</v>
      </c>
      <c r="BT42">
        <v>1</v>
      </c>
      <c r="BU42">
        <f t="shared" si="47"/>
        <v>1</v>
      </c>
      <c r="BV42">
        <f t="shared" si="48"/>
        <v>0</v>
      </c>
      <c r="BW42">
        <f t="shared" si="49"/>
        <v>0</v>
      </c>
      <c r="BX42">
        <f t="shared" si="50"/>
        <v>0</v>
      </c>
      <c r="BY42">
        <f t="shared" si="51"/>
        <v>0</v>
      </c>
      <c r="BZ42">
        <v>2</v>
      </c>
      <c r="CA42">
        <f t="shared" si="52"/>
        <v>0</v>
      </c>
      <c r="CB42">
        <f t="shared" si="53"/>
        <v>1</v>
      </c>
      <c r="CC42">
        <f t="shared" si="54"/>
        <v>0</v>
      </c>
      <c r="CD42">
        <f t="shared" si="55"/>
        <v>0</v>
      </c>
      <c r="CE42">
        <f t="shared" si="56"/>
        <v>0</v>
      </c>
      <c r="CF42">
        <v>3</v>
      </c>
      <c r="CG42">
        <f t="shared" si="57"/>
        <v>0</v>
      </c>
      <c r="CH42">
        <f t="shared" si="58"/>
        <v>0</v>
      </c>
      <c r="CI42">
        <f t="shared" si="59"/>
        <v>1</v>
      </c>
      <c r="CJ42">
        <f t="shared" si="60"/>
        <v>0</v>
      </c>
      <c r="CK42">
        <f t="shared" si="61"/>
        <v>0</v>
      </c>
    </row>
    <row r="43" spans="1:89" x14ac:dyDescent="0.25">
      <c r="A43">
        <v>42</v>
      </c>
      <c r="B43">
        <v>1986</v>
      </c>
      <c r="C43">
        <v>1986</v>
      </c>
      <c r="D43">
        <f t="shared" si="0"/>
        <v>27</v>
      </c>
      <c r="E43">
        <f t="shared" si="1"/>
        <v>0</v>
      </c>
      <c r="F43">
        <f t="shared" si="2"/>
        <v>1</v>
      </c>
      <c r="G43">
        <f t="shared" si="3"/>
        <v>0</v>
      </c>
      <c r="H43" t="s">
        <v>16</v>
      </c>
      <c r="I43">
        <f t="shared" si="4"/>
        <v>1</v>
      </c>
      <c r="J43">
        <f t="shared" si="78"/>
        <v>0</v>
      </c>
      <c r="K43" t="s">
        <v>96</v>
      </c>
      <c r="L43" t="s">
        <v>67</v>
      </c>
      <c r="M43">
        <f t="shared" si="6"/>
        <v>0</v>
      </c>
      <c r="N43">
        <f t="shared" si="7"/>
        <v>0</v>
      </c>
      <c r="O43">
        <f t="shared" si="71"/>
        <v>0</v>
      </c>
      <c r="P43">
        <f t="shared" si="72"/>
        <v>0</v>
      </c>
      <c r="Q43">
        <f t="shared" si="73"/>
        <v>0</v>
      </c>
      <c r="R43">
        <f t="shared" si="74"/>
        <v>0</v>
      </c>
      <c r="S43">
        <f t="shared" si="75"/>
        <v>0</v>
      </c>
      <c r="T43">
        <f t="shared" si="76"/>
        <v>0</v>
      </c>
      <c r="U43">
        <f t="shared" si="77"/>
        <v>1</v>
      </c>
      <c r="V43" t="s">
        <v>43</v>
      </c>
      <c r="W43">
        <f t="shared" si="15"/>
        <v>0</v>
      </c>
      <c r="X43">
        <f t="shared" si="16"/>
        <v>0</v>
      </c>
      <c r="Y43">
        <f t="shared" si="17"/>
        <v>0</v>
      </c>
      <c r="Z43">
        <f t="shared" si="18"/>
        <v>1</v>
      </c>
      <c r="AA43">
        <f t="shared" si="19"/>
        <v>0</v>
      </c>
      <c r="AB43" t="s">
        <v>97</v>
      </c>
      <c r="AC43" t="s">
        <v>29</v>
      </c>
      <c r="AD43" t="s">
        <v>29</v>
      </c>
      <c r="AE43">
        <f t="shared" si="20"/>
        <v>1</v>
      </c>
      <c r="AF43">
        <f t="shared" si="21"/>
        <v>0</v>
      </c>
      <c r="AG43">
        <f t="shared" si="22"/>
        <v>0</v>
      </c>
      <c r="AH43">
        <f t="shared" si="23"/>
        <v>0</v>
      </c>
      <c r="AI43">
        <f t="shared" si="24"/>
        <v>0</v>
      </c>
      <c r="AJ43">
        <f t="shared" si="25"/>
        <v>0</v>
      </c>
      <c r="AK43">
        <f t="shared" si="26"/>
        <v>0</v>
      </c>
      <c r="AL43" t="s">
        <v>59</v>
      </c>
      <c r="AM43">
        <f t="shared" si="27"/>
        <v>0</v>
      </c>
      <c r="AN43">
        <f t="shared" si="28"/>
        <v>1</v>
      </c>
      <c r="AO43">
        <f t="shared" si="29"/>
        <v>0</v>
      </c>
      <c r="AP43">
        <f t="shared" si="30"/>
        <v>0</v>
      </c>
      <c r="AQ43">
        <f t="shared" si="31"/>
        <v>0</v>
      </c>
      <c r="AR43">
        <f t="shared" si="32"/>
        <v>0</v>
      </c>
      <c r="AS43">
        <f t="shared" si="33"/>
        <v>0</v>
      </c>
      <c r="AT43" t="s">
        <v>243</v>
      </c>
      <c r="AU43">
        <f t="shared" si="34"/>
        <v>1</v>
      </c>
      <c r="AV43" t="s">
        <v>29</v>
      </c>
      <c r="AW43">
        <v>0</v>
      </c>
      <c r="AX43" t="s">
        <v>29</v>
      </c>
      <c r="AY43">
        <f t="shared" si="35"/>
        <v>0</v>
      </c>
      <c r="AZ43" t="s">
        <v>29</v>
      </c>
      <c r="BA43">
        <f t="shared" si="36"/>
        <v>0</v>
      </c>
      <c r="BB43" t="s">
        <v>29</v>
      </c>
      <c r="BC43">
        <f t="shared" si="37"/>
        <v>1</v>
      </c>
      <c r="BD43">
        <v>0</v>
      </c>
      <c r="BE43">
        <v>0</v>
      </c>
      <c r="BF43">
        <v>0</v>
      </c>
      <c r="BG43">
        <v>151</v>
      </c>
      <c r="BH43">
        <f t="shared" si="38"/>
        <v>0</v>
      </c>
      <c r="BI43">
        <f t="shared" si="39"/>
        <v>0</v>
      </c>
      <c r="BJ43">
        <v>1</v>
      </c>
      <c r="BK43">
        <f t="shared" si="40"/>
        <v>0</v>
      </c>
      <c r="BL43">
        <f t="shared" si="41"/>
        <v>0</v>
      </c>
      <c r="BM43" s="2" t="s">
        <v>19</v>
      </c>
      <c r="BN43">
        <v>3</v>
      </c>
      <c r="BO43">
        <f t="shared" si="42"/>
        <v>0</v>
      </c>
      <c r="BP43">
        <f t="shared" si="43"/>
        <v>0</v>
      </c>
      <c r="BQ43">
        <f t="shared" si="69"/>
        <v>1</v>
      </c>
      <c r="BR43">
        <f t="shared" si="45"/>
        <v>0</v>
      </c>
      <c r="BS43">
        <f t="shared" si="46"/>
        <v>0</v>
      </c>
      <c r="BT43">
        <v>2</v>
      </c>
      <c r="BU43">
        <f t="shared" si="47"/>
        <v>0</v>
      </c>
      <c r="BV43">
        <f t="shared" si="48"/>
        <v>1</v>
      </c>
      <c r="BW43">
        <f t="shared" si="49"/>
        <v>0</v>
      </c>
      <c r="BX43">
        <f t="shared" si="50"/>
        <v>0</v>
      </c>
      <c r="BY43">
        <f t="shared" si="51"/>
        <v>0</v>
      </c>
      <c r="BZ43">
        <v>4</v>
      </c>
      <c r="CA43">
        <f t="shared" si="52"/>
        <v>0</v>
      </c>
      <c r="CB43">
        <f t="shared" si="53"/>
        <v>0</v>
      </c>
      <c r="CC43">
        <f t="shared" si="54"/>
        <v>0</v>
      </c>
      <c r="CD43">
        <f t="shared" si="55"/>
        <v>1</v>
      </c>
      <c r="CE43">
        <f t="shared" si="56"/>
        <v>0</v>
      </c>
      <c r="CF43">
        <v>3</v>
      </c>
      <c r="CG43">
        <f t="shared" si="57"/>
        <v>0</v>
      </c>
      <c r="CH43">
        <f t="shared" si="58"/>
        <v>0</v>
      </c>
      <c r="CI43">
        <f t="shared" si="59"/>
        <v>1</v>
      </c>
      <c r="CJ43">
        <f t="shared" si="60"/>
        <v>0</v>
      </c>
      <c r="CK43">
        <f t="shared" si="61"/>
        <v>0</v>
      </c>
    </row>
    <row r="44" spans="1:89" x14ac:dyDescent="0.25">
      <c r="A44">
        <v>43</v>
      </c>
      <c r="B44">
        <v>1989</v>
      </c>
      <c r="C44">
        <v>1989</v>
      </c>
      <c r="D44">
        <f t="shared" si="0"/>
        <v>24</v>
      </c>
      <c r="E44">
        <f t="shared" si="1"/>
        <v>1</v>
      </c>
      <c r="F44">
        <f t="shared" si="2"/>
        <v>0</v>
      </c>
      <c r="G44">
        <f t="shared" si="3"/>
        <v>0</v>
      </c>
      <c r="H44" t="s">
        <v>16</v>
      </c>
      <c r="I44">
        <f t="shared" si="4"/>
        <v>1</v>
      </c>
      <c r="J44">
        <f t="shared" si="78"/>
        <v>0</v>
      </c>
      <c r="K44" t="s">
        <v>47</v>
      </c>
      <c r="L44" t="s">
        <v>68</v>
      </c>
      <c r="M44">
        <f t="shared" si="6"/>
        <v>0</v>
      </c>
      <c r="N44">
        <f t="shared" si="7"/>
        <v>1</v>
      </c>
      <c r="O44">
        <f t="shared" si="71"/>
        <v>0</v>
      </c>
      <c r="P44">
        <f t="shared" si="72"/>
        <v>0</v>
      </c>
      <c r="Q44">
        <f t="shared" si="73"/>
        <v>0</v>
      </c>
      <c r="R44">
        <f t="shared" si="74"/>
        <v>0</v>
      </c>
      <c r="S44">
        <f t="shared" si="75"/>
        <v>0</v>
      </c>
      <c r="T44">
        <f t="shared" si="76"/>
        <v>0</v>
      </c>
      <c r="U44">
        <f t="shared" si="77"/>
        <v>0</v>
      </c>
      <c r="V44" t="s">
        <v>13</v>
      </c>
      <c r="W44">
        <f t="shared" si="15"/>
        <v>0</v>
      </c>
      <c r="X44">
        <f t="shared" si="16"/>
        <v>1</v>
      </c>
      <c r="Y44">
        <f t="shared" si="17"/>
        <v>0</v>
      </c>
      <c r="Z44">
        <f t="shared" si="18"/>
        <v>0</v>
      </c>
      <c r="AA44">
        <f t="shared" si="19"/>
        <v>0</v>
      </c>
      <c r="AB44" t="s">
        <v>29</v>
      </c>
      <c r="AC44" t="s">
        <v>29</v>
      </c>
      <c r="AD44" t="s">
        <v>18</v>
      </c>
      <c r="AE44">
        <f t="shared" si="20"/>
        <v>0</v>
      </c>
      <c r="AF44">
        <f t="shared" si="21"/>
        <v>1</v>
      </c>
      <c r="AG44">
        <f t="shared" si="22"/>
        <v>0</v>
      </c>
      <c r="AH44">
        <f t="shared" si="23"/>
        <v>0</v>
      </c>
      <c r="AI44">
        <f t="shared" si="24"/>
        <v>0</v>
      </c>
      <c r="AJ44">
        <f t="shared" si="25"/>
        <v>0</v>
      </c>
      <c r="AK44">
        <f t="shared" si="26"/>
        <v>0</v>
      </c>
      <c r="AL44" t="s">
        <v>95</v>
      </c>
      <c r="AM44">
        <f t="shared" si="27"/>
        <v>0</v>
      </c>
      <c r="AN44">
        <f t="shared" si="28"/>
        <v>1</v>
      </c>
      <c r="AO44">
        <f t="shared" si="29"/>
        <v>0</v>
      </c>
      <c r="AP44">
        <f t="shared" si="30"/>
        <v>0</v>
      </c>
      <c r="AQ44">
        <f t="shared" si="31"/>
        <v>0</v>
      </c>
      <c r="AR44">
        <f t="shared" si="32"/>
        <v>0</v>
      </c>
      <c r="AS44">
        <f t="shared" si="33"/>
        <v>0</v>
      </c>
      <c r="AT44" t="s">
        <v>242</v>
      </c>
      <c r="AU44">
        <f t="shared" si="34"/>
        <v>1</v>
      </c>
      <c r="AV44" t="s">
        <v>29</v>
      </c>
      <c r="AW44">
        <v>0</v>
      </c>
      <c r="AX44" t="s">
        <v>29</v>
      </c>
      <c r="AY44">
        <f t="shared" si="35"/>
        <v>0</v>
      </c>
      <c r="AZ44" t="s">
        <v>29</v>
      </c>
      <c r="BA44">
        <f t="shared" si="36"/>
        <v>0</v>
      </c>
      <c r="BB44" t="s">
        <v>29</v>
      </c>
      <c r="BC44">
        <f t="shared" si="37"/>
        <v>1</v>
      </c>
      <c r="BD44">
        <v>0</v>
      </c>
      <c r="BE44">
        <v>0</v>
      </c>
      <c r="BF44">
        <v>0</v>
      </c>
      <c r="BG44">
        <v>256</v>
      </c>
      <c r="BH44">
        <f t="shared" si="38"/>
        <v>0</v>
      </c>
      <c r="BI44">
        <f t="shared" si="39"/>
        <v>0</v>
      </c>
      <c r="BJ44">
        <v>1</v>
      </c>
      <c r="BK44">
        <f t="shared" si="40"/>
        <v>0</v>
      </c>
      <c r="BL44">
        <f t="shared" si="41"/>
        <v>0</v>
      </c>
      <c r="BM44" s="2" t="s">
        <v>19</v>
      </c>
      <c r="BN44">
        <v>1</v>
      </c>
      <c r="BO44">
        <f t="shared" si="42"/>
        <v>1</v>
      </c>
      <c r="BP44">
        <f t="shared" si="43"/>
        <v>0</v>
      </c>
      <c r="BQ44">
        <f t="shared" si="69"/>
        <v>0</v>
      </c>
      <c r="BR44">
        <f t="shared" si="45"/>
        <v>0</v>
      </c>
      <c r="BS44">
        <f t="shared" si="46"/>
        <v>0</v>
      </c>
      <c r="BT44">
        <v>2</v>
      </c>
      <c r="BU44">
        <f t="shared" si="47"/>
        <v>0</v>
      </c>
      <c r="BV44">
        <f t="shared" si="48"/>
        <v>1</v>
      </c>
      <c r="BW44">
        <f t="shared" si="49"/>
        <v>0</v>
      </c>
      <c r="BX44">
        <f t="shared" si="50"/>
        <v>0</v>
      </c>
      <c r="BY44">
        <f t="shared" si="51"/>
        <v>0</v>
      </c>
      <c r="BZ44">
        <v>2</v>
      </c>
      <c r="CA44">
        <f t="shared" si="52"/>
        <v>0</v>
      </c>
      <c r="CB44">
        <f t="shared" si="53"/>
        <v>1</v>
      </c>
      <c r="CC44">
        <f t="shared" si="54"/>
        <v>0</v>
      </c>
      <c r="CD44">
        <f t="shared" si="55"/>
        <v>0</v>
      </c>
      <c r="CE44">
        <f t="shared" si="56"/>
        <v>0</v>
      </c>
      <c r="CF44">
        <v>3</v>
      </c>
      <c r="CG44">
        <f t="shared" si="57"/>
        <v>0</v>
      </c>
      <c r="CH44">
        <f t="shared" si="58"/>
        <v>0</v>
      </c>
      <c r="CI44">
        <f t="shared" si="59"/>
        <v>1</v>
      </c>
      <c r="CJ44">
        <f t="shared" si="60"/>
        <v>0</v>
      </c>
      <c r="CK44">
        <f t="shared" si="61"/>
        <v>0</v>
      </c>
    </row>
    <row r="45" spans="1:89" x14ac:dyDescent="0.25">
      <c r="A45">
        <v>44</v>
      </c>
      <c r="B45">
        <v>1989</v>
      </c>
      <c r="C45">
        <v>1989</v>
      </c>
      <c r="D45">
        <f t="shared" si="0"/>
        <v>24</v>
      </c>
      <c r="E45">
        <f t="shared" si="1"/>
        <v>1</v>
      </c>
      <c r="F45">
        <f t="shared" si="2"/>
        <v>0</v>
      </c>
      <c r="G45">
        <f t="shared" si="3"/>
        <v>0</v>
      </c>
      <c r="H45" t="s">
        <v>11</v>
      </c>
      <c r="I45">
        <f t="shared" si="4"/>
        <v>0</v>
      </c>
      <c r="J45">
        <f t="shared" si="78"/>
        <v>1</v>
      </c>
      <c r="K45" t="s">
        <v>20</v>
      </c>
      <c r="L45" t="s">
        <v>64</v>
      </c>
      <c r="M45">
        <f t="shared" si="6"/>
        <v>0</v>
      </c>
      <c r="N45">
        <f t="shared" si="7"/>
        <v>0</v>
      </c>
      <c r="O45">
        <f t="shared" si="71"/>
        <v>0</v>
      </c>
      <c r="P45">
        <f t="shared" si="72"/>
        <v>1</v>
      </c>
      <c r="Q45">
        <f t="shared" si="73"/>
        <v>0</v>
      </c>
      <c r="R45">
        <f t="shared" si="74"/>
        <v>0</v>
      </c>
      <c r="S45">
        <f t="shared" si="75"/>
        <v>0</v>
      </c>
      <c r="T45">
        <f t="shared" si="76"/>
        <v>0</v>
      </c>
      <c r="U45">
        <f t="shared" si="77"/>
        <v>0</v>
      </c>
      <c r="V45" t="s">
        <v>13</v>
      </c>
      <c r="W45">
        <f t="shared" si="15"/>
        <v>0</v>
      </c>
      <c r="X45">
        <f t="shared" si="16"/>
        <v>1</v>
      </c>
      <c r="Y45">
        <f t="shared" si="17"/>
        <v>0</v>
      </c>
      <c r="Z45">
        <f t="shared" si="18"/>
        <v>0</v>
      </c>
      <c r="AA45">
        <f t="shared" si="19"/>
        <v>0</v>
      </c>
      <c r="AB45" t="s">
        <v>92</v>
      </c>
      <c r="AC45" t="s">
        <v>29</v>
      </c>
      <c r="AD45" t="s">
        <v>14</v>
      </c>
      <c r="AE45">
        <f t="shared" si="20"/>
        <v>0</v>
      </c>
      <c r="AF45">
        <f t="shared" si="21"/>
        <v>0</v>
      </c>
      <c r="AG45">
        <f t="shared" si="22"/>
        <v>0</v>
      </c>
      <c r="AH45">
        <f t="shared" si="23"/>
        <v>0</v>
      </c>
      <c r="AI45">
        <f>IF(AD45="technická",1,0)+OR(IF(AD45="dopravní",1,0))+OR(IF(AD45="stavební",1,0))</f>
        <v>1</v>
      </c>
      <c r="AJ45">
        <f t="shared" si="25"/>
        <v>0</v>
      </c>
      <c r="AK45">
        <f t="shared" si="26"/>
        <v>0</v>
      </c>
      <c r="AL45" t="s">
        <v>29</v>
      </c>
      <c r="AM45">
        <f t="shared" si="27"/>
        <v>1</v>
      </c>
      <c r="AN45">
        <f t="shared" si="28"/>
        <v>0</v>
      </c>
      <c r="AO45">
        <f t="shared" si="29"/>
        <v>0</v>
      </c>
      <c r="AP45">
        <f t="shared" si="30"/>
        <v>0</v>
      </c>
      <c r="AQ45">
        <f t="shared" si="31"/>
        <v>0</v>
      </c>
      <c r="AR45">
        <f t="shared" si="32"/>
        <v>0</v>
      </c>
      <c r="AS45">
        <f t="shared" si="33"/>
        <v>0</v>
      </c>
      <c r="AT45" t="s">
        <v>241</v>
      </c>
      <c r="AU45">
        <f t="shared" si="34"/>
        <v>1</v>
      </c>
      <c r="AV45" t="s">
        <v>29</v>
      </c>
      <c r="AW45">
        <v>0</v>
      </c>
      <c r="AX45" t="s">
        <v>29</v>
      </c>
      <c r="AY45">
        <f t="shared" si="35"/>
        <v>0</v>
      </c>
      <c r="AZ45" t="s">
        <v>29</v>
      </c>
      <c r="BA45">
        <f t="shared" si="36"/>
        <v>0</v>
      </c>
      <c r="BB45" t="s">
        <v>29</v>
      </c>
      <c r="BC45">
        <f t="shared" si="37"/>
        <v>1</v>
      </c>
      <c r="BD45">
        <v>0</v>
      </c>
      <c r="BE45">
        <v>0</v>
      </c>
      <c r="BF45">
        <v>0</v>
      </c>
      <c r="BG45">
        <v>371</v>
      </c>
      <c r="BH45">
        <f t="shared" si="38"/>
        <v>0</v>
      </c>
      <c r="BI45">
        <f t="shared" si="39"/>
        <v>0</v>
      </c>
      <c r="BJ45">
        <v>1</v>
      </c>
      <c r="BK45">
        <f t="shared" si="40"/>
        <v>0</v>
      </c>
      <c r="BL45">
        <f t="shared" si="41"/>
        <v>0</v>
      </c>
      <c r="BM45" s="2" t="s">
        <v>19</v>
      </c>
      <c r="BN45">
        <v>2</v>
      </c>
      <c r="BO45">
        <f t="shared" si="42"/>
        <v>0</v>
      </c>
      <c r="BP45">
        <f t="shared" si="43"/>
        <v>1</v>
      </c>
      <c r="BQ45">
        <f t="shared" si="69"/>
        <v>0</v>
      </c>
      <c r="BR45">
        <f t="shared" si="45"/>
        <v>0</v>
      </c>
      <c r="BS45">
        <f t="shared" si="46"/>
        <v>0</v>
      </c>
      <c r="BT45">
        <v>2</v>
      </c>
      <c r="BU45">
        <f t="shared" si="47"/>
        <v>0</v>
      </c>
      <c r="BV45">
        <f t="shared" si="48"/>
        <v>1</v>
      </c>
      <c r="BW45">
        <f t="shared" si="49"/>
        <v>0</v>
      </c>
      <c r="BX45">
        <f t="shared" si="50"/>
        <v>0</v>
      </c>
      <c r="BY45">
        <f t="shared" si="51"/>
        <v>0</v>
      </c>
      <c r="BZ45">
        <v>3</v>
      </c>
      <c r="CA45">
        <f t="shared" si="52"/>
        <v>0</v>
      </c>
      <c r="CB45">
        <f t="shared" si="53"/>
        <v>0</v>
      </c>
      <c r="CC45">
        <f t="shared" si="54"/>
        <v>1</v>
      </c>
      <c r="CD45">
        <f t="shared" si="55"/>
        <v>0</v>
      </c>
      <c r="CE45">
        <f t="shared" si="56"/>
        <v>0</v>
      </c>
      <c r="CF45">
        <v>3</v>
      </c>
      <c r="CG45">
        <f t="shared" si="57"/>
        <v>0</v>
      </c>
      <c r="CH45">
        <f t="shared" si="58"/>
        <v>0</v>
      </c>
      <c r="CI45">
        <f t="shared" si="59"/>
        <v>1</v>
      </c>
      <c r="CJ45">
        <f t="shared" si="60"/>
        <v>0</v>
      </c>
      <c r="CK45">
        <f t="shared" si="61"/>
        <v>0</v>
      </c>
    </row>
    <row r="46" spans="1:89" x14ac:dyDescent="0.25">
      <c r="A46">
        <v>45</v>
      </c>
      <c r="B46">
        <v>1988</v>
      </c>
      <c r="C46">
        <v>1988</v>
      </c>
      <c r="D46">
        <f t="shared" si="0"/>
        <v>25</v>
      </c>
      <c r="E46">
        <f t="shared" si="1"/>
        <v>0</v>
      </c>
      <c r="F46">
        <f t="shared" si="2"/>
        <v>1</v>
      </c>
      <c r="G46">
        <f t="shared" si="3"/>
        <v>0</v>
      </c>
      <c r="H46" t="s">
        <v>16</v>
      </c>
      <c r="I46">
        <f t="shared" si="4"/>
        <v>1</v>
      </c>
      <c r="J46">
        <f t="shared" si="78"/>
        <v>0</v>
      </c>
      <c r="K46" t="s">
        <v>29</v>
      </c>
      <c r="L46" s="7" t="s">
        <v>64</v>
      </c>
      <c r="M46">
        <f t="shared" si="6"/>
        <v>0</v>
      </c>
      <c r="N46">
        <f t="shared" si="7"/>
        <v>0</v>
      </c>
      <c r="O46">
        <f t="shared" si="71"/>
        <v>0</v>
      </c>
      <c r="P46">
        <f t="shared" si="72"/>
        <v>1</v>
      </c>
      <c r="Q46">
        <f t="shared" si="73"/>
        <v>0</v>
      </c>
      <c r="R46">
        <f t="shared" si="74"/>
        <v>0</v>
      </c>
      <c r="S46">
        <f t="shared" si="75"/>
        <v>0</v>
      </c>
      <c r="T46">
        <f t="shared" si="76"/>
        <v>0</v>
      </c>
      <c r="U46">
        <f t="shared" si="77"/>
        <v>0</v>
      </c>
      <c r="V46" t="s">
        <v>13</v>
      </c>
      <c r="W46">
        <f t="shared" si="15"/>
        <v>0</v>
      </c>
      <c r="X46">
        <f t="shared" si="16"/>
        <v>1</v>
      </c>
      <c r="Y46">
        <f t="shared" si="17"/>
        <v>0</v>
      </c>
      <c r="Z46">
        <f t="shared" si="18"/>
        <v>0</v>
      </c>
      <c r="AA46">
        <f t="shared" si="19"/>
        <v>0</v>
      </c>
      <c r="AB46" t="s">
        <v>29</v>
      </c>
      <c r="AC46" t="s">
        <v>29</v>
      </c>
      <c r="AD46" t="s">
        <v>28</v>
      </c>
      <c r="AE46">
        <f t="shared" si="20"/>
        <v>0</v>
      </c>
      <c r="AF46">
        <f t="shared" si="21"/>
        <v>0</v>
      </c>
      <c r="AG46">
        <f t="shared" si="22"/>
        <v>0</v>
      </c>
      <c r="AH46">
        <f t="shared" si="23"/>
        <v>1</v>
      </c>
      <c r="AI46">
        <f t="shared" si="24"/>
        <v>0</v>
      </c>
      <c r="AJ46">
        <f t="shared" si="25"/>
        <v>0</v>
      </c>
      <c r="AK46">
        <f t="shared" si="26"/>
        <v>0</v>
      </c>
      <c r="AL46" t="s">
        <v>28</v>
      </c>
      <c r="AM46">
        <f t="shared" si="27"/>
        <v>0</v>
      </c>
      <c r="AN46">
        <f t="shared" si="28"/>
        <v>0</v>
      </c>
      <c r="AO46">
        <f t="shared" si="29"/>
        <v>1</v>
      </c>
      <c r="AP46">
        <f t="shared" si="30"/>
        <v>0</v>
      </c>
      <c r="AQ46">
        <f t="shared" si="31"/>
        <v>0</v>
      </c>
      <c r="AR46">
        <f t="shared" si="32"/>
        <v>0</v>
      </c>
      <c r="AS46">
        <f t="shared" si="33"/>
        <v>0</v>
      </c>
      <c r="AT46" t="s">
        <v>240</v>
      </c>
      <c r="AU46">
        <f t="shared" si="34"/>
        <v>1</v>
      </c>
      <c r="AV46" t="s">
        <v>29</v>
      </c>
      <c r="AW46">
        <v>0</v>
      </c>
      <c r="AX46" t="s">
        <v>29</v>
      </c>
      <c r="AY46">
        <f t="shared" si="35"/>
        <v>0</v>
      </c>
      <c r="AZ46" t="s">
        <v>29</v>
      </c>
      <c r="BA46">
        <f t="shared" si="36"/>
        <v>0</v>
      </c>
      <c r="BB46" t="s">
        <v>29</v>
      </c>
      <c r="BC46">
        <f t="shared" si="37"/>
        <v>1</v>
      </c>
      <c r="BD46">
        <v>0</v>
      </c>
      <c r="BE46">
        <v>0</v>
      </c>
      <c r="BF46">
        <v>0</v>
      </c>
      <c r="BG46">
        <v>148</v>
      </c>
      <c r="BH46">
        <f t="shared" si="38"/>
        <v>0</v>
      </c>
      <c r="BI46">
        <f t="shared" si="39"/>
        <v>0</v>
      </c>
      <c r="BJ46">
        <v>1</v>
      </c>
      <c r="BK46">
        <f t="shared" si="40"/>
        <v>0</v>
      </c>
      <c r="BL46">
        <f t="shared" si="41"/>
        <v>0</v>
      </c>
      <c r="BM46" s="2" t="s">
        <v>23</v>
      </c>
      <c r="BN46">
        <v>3</v>
      </c>
      <c r="BO46">
        <f t="shared" si="42"/>
        <v>0</v>
      </c>
      <c r="BP46">
        <f t="shared" si="43"/>
        <v>0</v>
      </c>
      <c r="BQ46">
        <f t="shared" si="69"/>
        <v>1</v>
      </c>
      <c r="BR46">
        <f t="shared" si="45"/>
        <v>0</v>
      </c>
      <c r="BS46">
        <f t="shared" si="46"/>
        <v>0</v>
      </c>
      <c r="BT46">
        <v>2</v>
      </c>
      <c r="BU46">
        <f t="shared" si="47"/>
        <v>0</v>
      </c>
      <c r="BV46">
        <f t="shared" si="48"/>
        <v>1</v>
      </c>
      <c r="BW46">
        <f t="shared" si="49"/>
        <v>0</v>
      </c>
      <c r="BX46">
        <f t="shared" si="50"/>
        <v>0</v>
      </c>
      <c r="BY46">
        <f t="shared" si="51"/>
        <v>0</v>
      </c>
      <c r="BZ46">
        <v>1</v>
      </c>
      <c r="CA46">
        <f t="shared" si="52"/>
        <v>1</v>
      </c>
      <c r="CB46">
        <f t="shared" si="53"/>
        <v>0</v>
      </c>
      <c r="CC46">
        <f t="shared" si="54"/>
        <v>0</v>
      </c>
      <c r="CD46">
        <f t="shared" si="55"/>
        <v>0</v>
      </c>
      <c r="CE46">
        <f t="shared" si="56"/>
        <v>0</v>
      </c>
      <c r="CF46">
        <v>2</v>
      </c>
      <c r="CG46">
        <f t="shared" si="57"/>
        <v>0</v>
      </c>
      <c r="CH46">
        <f t="shared" si="58"/>
        <v>1</v>
      </c>
      <c r="CI46">
        <f t="shared" si="59"/>
        <v>0</v>
      </c>
      <c r="CJ46">
        <f t="shared" si="60"/>
        <v>0</v>
      </c>
      <c r="CK46">
        <f t="shared" si="61"/>
        <v>0</v>
      </c>
    </row>
    <row r="47" spans="1:89" x14ac:dyDescent="0.25">
      <c r="A47">
        <v>46</v>
      </c>
      <c r="B47">
        <v>1989</v>
      </c>
      <c r="C47">
        <v>1989</v>
      </c>
      <c r="D47">
        <f t="shared" si="0"/>
        <v>24</v>
      </c>
      <c r="E47">
        <f t="shared" si="1"/>
        <v>1</v>
      </c>
      <c r="F47">
        <f t="shared" si="2"/>
        <v>0</v>
      </c>
      <c r="G47">
        <f t="shared" si="3"/>
        <v>0</v>
      </c>
      <c r="H47" t="s">
        <v>16</v>
      </c>
      <c r="I47">
        <f t="shared" si="4"/>
        <v>1</v>
      </c>
      <c r="J47">
        <f t="shared" si="78"/>
        <v>0</v>
      </c>
      <c r="K47" t="s">
        <v>47</v>
      </c>
      <c r="L47" t="s">
        <v>68</v>
      </c>
      <c r="M47">
        <f t="shared" si="6"/>
        <v>0</v>
      </c>
      <c r="N47">
        <f t="shared" si="7"/>
        <v>1</v>
      </c>
      <c r="O47">
        <f t="shared" si="71"/>
        <v>0</v>
      </c>
      <c r="P47">
        <f t="shared" si="72"/>
        <v>0</v>
      </c>
      <c r="Q47">
        <f t="shared" si="73"/>
        <v>0</v>
      </c>
      <c r="R47">
        <f t="shared" si="74"/>
        <v>0</v>
      </c>
      <c r="S47">
        <f t="shared" si="75"/>
        <v>0</v>
      </c>
      <c r="T47">
        <f t="shared" si="76"/>
        <v>0</v>
      </c>
      <c r="U47">
        <f t="shared" si="77"/>
        <v>0</v>
      </c>
      <c r="V47" t="s">
        <v>29</v>
      </c>
      <c r="W47">
        <f t="shared" si="15"/>
        <v>1</v>
      </c>
      <c r="X47">
        <f t="shared" si="16"/>
        <v>0</v>
      </c>
      <c r="Y47">
        <f t="shared" si="17"/>
        <v>0</v>
      </c>
      <c r="Z47">
        <f t="shared" si="18"/>
        <v>0</v>
      </c>
      <c r="AA47">
        <f t="shared" si="19"/>
        <v>0</v>
      </c>
      <c r="AB47" t="s">
        <v>29</v>
      </c>
      <c r="AC47" t="s">
        <v>29</v>
      </c>
      <c r="AD47" t="s">
        <v>18</v>
      </c>
      <c r="AE47">
        <f t="shared" si="20"/>
        <v>0</v>
      </c>
      <c r="AF47">
        <f t="shared" si="21"/>
        <v>1</v>
      </c>
      <c r="AG47">
        <f t="shared" si="22"/>
        <v>0</v>
      </c>
      <c r="AH47">
        <f t="shared" si="23"/>
        <v>0</v>
      </c>
      <c r="AI47">
        <f t="shared" si="24"/>
        <v>0</v>
      </c>
      <c r="AJ47">
        <f t="shared" si="25"/>
        <v>0</v>
      </c>
      <c r="AK47">
        <f t="shared" si="26"/>
        <v>0</v>
      </c>
      <c r="AL47" t="s">
        <v>59</v>
      </c>
      <c r="AM47">
        <f t="shared" si="27"/>
        <v>0</v>
      </c>
      <c r="AN47">
        <f t="shared" si="28"/>
        <v>1</v>
      </c>
      <c r="AO47">
        <f t="shared" si="29"/>
        <v>0</v>
      </c>
      <c r="AP47">
        <f t="shared" si="30"/>
        <v>0</v>
      </c>
      <c r="AQ47">
        <f t="shared" si="31"/>
        <v>0</v>
      </c>
      <c r="AR47">
        <f t="shared" si="32"/>
        <v>0</v>
      </c>
      <c r="AS47">
        <f t="shared" si="33"/>
        <v>0</v>
      </c>
      <c r="AT47" t="s">
        <v>239</v>
      </c>
      <c r="AU47">
        <f t="shared" si="34"/>
        <v>1</v>
      </c>
      <c r="AV47" t="s">
        <v>29</v>
      </c>
      <c r="AW47">
        <v>0</v>
      </c>
      <c r="AX47" t="s">
        <v>29</v>
      </c>
      <c r="AY47">
        <f t="shared" si="35"/>
        <v>0</v>
      </c>
      <c r="AZ47" t="s">
        <v>29</v>
      </c>
      <c r="BA47">
        <f t="shared" si="36"/>
        <v>0</v>
      </c>
      <c r="BB47" t="s">
        <v>29</v>
      </c>
      <c r="BC47">
        <f t="shared" si="37"/>
        <v>1</v>
      </c>
      <c r="BD47">
        <v>0</v>
      </c>
      <c r="BE47">
        <v>0</v>
      </c>
      <c r="BF47">
        <v>0</v>
      </c>
      <c r="BG47" t="s">
        <v>29</v>
      </c>
      <c r="BH47">
        <f t="shared" si="38"/>
        <v>1</v>
      </c>
      <c r="BI47">
        <f t="shared" si="39"/>
        <v>0</v>
      </c>
      <c r="BJ47">
        <v>0</v>
      </c>
      <c r="BK47">
        <f t="shared" si="40"/>
        <v>0</v>
      </c>
      <c r="BL47">
        <v>0</v>
      </c>
      <c r="BM47" s="2" t="s">
        <v>91</v>
      </c>
      <c r="BN47">
        <v>1</v>
      </c>
      <c r="BO47">
        <f t="shared" si="42"/>
        <v>1</v>
      </c>
      <c r="BP47">
        <f t="shared" si="43"/>
        <v>0</v>
      </c>
      <c r="BQ47">
        <f t="shared" si="69"/>
        <v>0</v>
      </c>
      <c r="BR47">
        <f t="shared" si="45"/>
        <v>0</v>
      </c>
      <c r="BS47">
        <f t="shared" si="46"/>
        <v>0</v>
      </c>
      <c r="BT47">
        <v>2</v>
      </c>
      <c r="BU47">
        <f t="shared" si="47"/>
        <v>0</v>
      </c>
      <c r="BV47">
        <f t="shared" si="48"/>
        <v>1</v>
      </c>
      <c r="BW47">
        <f t="shared" si="49"/>
        <v>0</v>
      </c>
      <c r="BX47">
        <f t="shared" si="50"/>
        <v>0</v>
      </c>
      <c r="BY47">
        <f t="shared" si="51"/>
        <v>0</v>
      </c>
      <c r="BZ47">
        <v>3</v>
      </c>
      <c r="CA47">
        <f t="shared" si="52"/>
        <v>0</v>
      </c>
      <c r="CB47">
        <f t="shared" si="53"/>
        <v>0</v>
      </c>
      <c r="CC47">
        <f t="shared" si="54"/>
        <v>1</v>
      </c>
      <c r="CD47">
        <f t="shared" si="55"/>
        <v>0</v>
      </c>
      <c r="CE47">
        <f t="shared" si="56"/>
        <v>0</v>
      </c>
      <c r="CF47">
        <v>2</v>
      </c>
      <c r="CG47">
        <f t="shared" si="57"/>
        <v>0</v>
      </c>
      <c r="CH47">
        <f t="shared" si="58"/>
        <v>1</v>
      </c>
      <c r="CI47">
        <f t="shared" si="59"/>
        <v>0</v>
      </c>
      <c r="CJ47">
        <f t="shared" si="60"/>
        <v>0</v>
      </c>
      <c r="CK47">
        <f t="shared" si="61"/>
        <v>0</v>
      </c>
    </row>
    <row r="48" spans="1:89" x14ac:dyDescent="0.25">
      <c r="A48">
        <v>47</v>
      </c>
      <c r="B48" t="s">
        <v>29</v>
      </c>
      <c r="C48">
        <v>1982</v>
      </c>
      <c r="D48">
        <f t="shared" si="0"/>
        <v>31</v>
      </c>
      <c r="E48">
        <f t="shared" si="1"/>
        <v>0</v>
      </c>
      <c r="F48">
        <f t="shared" si="2"/>
        <v>0</v>
      </c>
      <c r="G48">
        <f t="shared" si="3"/>
        <v>1</v>
      </c>
      <c r="H48" t="s">
        <v>16</v>
      </c>
      <c r="I48">
        <f t="shared" si="4"/>
        <v>1</v>
      </c>
      <c r="J48">
        <f t="shared" si="78"/>
        <v>0</v>
      </c>
      <c r="K48" t="s">
        <v>47</v>
      </c>
      <c r="L48" t="s">
        <v>68</v>
      </c>
      <c r="M48">
        <f t="shared" si="6"/>
        <v>0</v>
      </c>
      <c r="N48">
        <f t="shared" si="7"/>
        <v>1</v>
      </c>
      <c r="O48">
        <f t="shared" si="71"/>
        <v>0</v>
      </c>
      <c r="P48">
        <f t="shared" si="72"/>
        <v>0</v>
      </c>
      <c r="Q48">
        <f t="shared" si="73"/>
        <v>0</v>
      </c>
      <c r="R48">
        <f t="shared" si="74"/>
        <v>0</v>
      </c>
      <c r="S48">
        <f t="shared" si="75"/>
        <v>0</v>
      </c>
      <c r="T48">
        <f t="shared" si="76"/>
        <v>0</v>
      </c>
      <c r="U48">
        <f t="shared" si="77"/>
        <v>0</v>
      </c>
      <c r="V48" t="s">
        <v>13</v>
      </c>
      <c r="W48">
        <f t="shared" si="15"/>
        <v>0</v>
      </c>
      <c r="X48">
        <f t="shared" si="16"/>
        <v>1</v>
      </c>
      <c r="Y48">
        <f t="shared" si="17"/>
        <v>0</v>
      </c>
      <c r="Z48">
        <f t="shared" si="18"/>
        <v>0</v>
      </c>
      <c r="AA48">
        <f t="shared" si="19"/>
        <v>0</v>
      </c>
      <c r="AB48" t="s">
        <v>29</v>
      </c>
      <c r="AC48" t="s">
        <v>29</v>
      </c>
      <c r="AD48" t="s">
        <v>28</v>
      </c>
      <c r="AE48">
        <f t="shared" si="20"/>
        <v>0</v>
      </c>
      <c r="AF48">
        <f t="shared" si="21"/>
        <v>0</v>
      </c>
      <c r="AG48">
        <f t="shared" si="22"/>
        <v>0</v>
      </c>
      <c r="AH48">
        <f t="shared" si="23"/>
        <v>1</v>
      </c>
      <c r="AI48">
        <f t="shared" si="24"/>
        <v>0</v>
      </c>
      <c r="AJ48">
        <f t="shared" si="25"/>
        <v>0</v>
      </c>
      <c r="AK48">
        <f t="shared" si="26"/>
        <v>0</v>
      </c>
      <c r="AL48" t="s">
        <v>29</v>
      </c>
      <c r="AM48">
        <f t="shared" si="27"/>
        <v>1</v>
      </c>
      <c r="AN48">
        <f t="shared" si="28"/>
        <v>0</v>
      </c>
      <c r="AO48">
        <f t="shared" si="29"/>
        <v>0</v>
      </c>
      <c r="AP48">
        <f t="shared" si="30"/>
        <v>0</v>
      </c>
      <c r="AQ48">
        <f t="shared" si="31"/>
        <v>0</v>
      </c>
      <c r="AR48">
        <f t="shared" si="32"/>
        <v>0</v>
      </c>
      <c r="AS48">
        <f t="shared" si="33"/>
        <v>0</v>
      </c>
      <c r="AT48" t="s">
        <v>238</v>
      </c>
      <c r="AU48">
        <f t="shared" si="34"/>
        <v>1</v>
      </c>
      <c r="AV48" t="s">
        <v>29</v>
      </c>
      <c r="AW48">
        <v>0</v>
      </c>
      <c r="AX48" t="s">
        <v>94</v>
      </c>
      <c r="AY48">
        <f t="shared" si="35"/>
        <v>1</v>
      </c>
      <c r="AZ48" t="s">
        <v>29</v>
      </c>
      <c r="BA48">
        <f t="shared" si="36"/>
        <v>0</v>
      </c>
      <c r="BB48" t="s">
        <v>85</v>
      </c>
      <c r="BC48">
        <f t="shared" si="37"/>
        <v>0</v>
      </c>
      <c r="BD48">
        <v>1</v>
      </c>
      <c r="BE48">
        <v>1</v>
      </c>
      <c r="BF48">
        <v>0</v>
      </c>
      <c r="BG48">
        <v>333</v>
      </c>
      <c r="BH48">
        <f t="shared" si="38"/>
        <v>0</v>
      </c>
      <c r="BI48">
        <f t="shared" si="39"/>
        <v>0</v>
      </c>
      <c r="BJ48">
        <v>1</v>
      </c>
      <c r="BK48">
        <f t="shared" si="40"/>
        <v>0</v>
      </c>
      <c r="BL48">
        <f t="shared" si="41"/>
        <v>0</v>
      </c>
      <c r="BM48" s="2" t="s">
        <v>19</v>
      </c>
      <c r="BN48">
        <v>3</v>
      </c>
      <c r="BO48">
        <f t="shared" si="42"/>
        <v>0</v>
      </c>
      <c r="BP48">
        <f t="shared" si="43"/>
        <v>0</v>
      </c>
      <c r="BQ48">
        <f t="shared" si="69"/>
        <v>1</v>
      </c>
      <c r="BR48">
        <f t="shared" si="45"/>
        <v>0</v>
      </c>
      <c r="BS48">
        <f t="shared" si="46"/>
        <v>0</v>
      </c>
      <c r="BT48">
        <v>1</v>
      </c>
      <c r="BU48">
        <f t="shared" si="47"/>
        <v>1</v>
      </c>
      <c r="BV48">
        <f t="shared" si="48"/>
        <v>0</v>
      </c>
      <c r="BW48">
        <f t="shared" si="49"/>
        <v>0</v>
      </c>
      <c r="BX48">
        <f t="shared" si="50"/>
        <v>0</v>
      </c>
      <c r="BY48">
        <f t="shared" si="51"/>
        <v>0</v>
      </c>
      <c r="BZ48">
        <v>3</v>
      </c>
      <c r="CA48">
        <f t="shared" si="52"/>
        <v>0</v>
      </c>
      <c r="CB48">
        <f t="shared" si="53"/>
        <v>0</v>
      </c>
      <c r="CC48">
        <f t="shared" si="54"/>
        <v>1</v>
      </c>
      <c r="CD48">
        <f t="shared" si="55"/>
        <v>0</v>
      </c>
      <c r="CE48">
        <f t="shared" si="56"/>
        <v>0</v>
      </c>
      <c r="CF48">
        <v>4</v>
      </c>
      <c r="CG48">
        <f t="shared" si="57"/>
        <v>0</v>
      </c>
      <c r="CH48">
        <f t="shared" si="58"/>
        <v>0</v>
      </c>
      <c r="CI48">
        <f t="shared" si="59"/>
        <v>0</v>
      </c>
      <c r="CJ48">
        <f t="shared" si="60"/>
        <v>1</v>
      </c>
      <c r="CK48">
        <f t="shared" si="61"/>
        <v>0</v>
      </c>
    </row>
    <row r="49" spans="1:89" x14ac:dyDescent="0.25">
      <c r="A49">
        <v>48</v>
      </c>
      <c r="B49">
        <v>1987</v>
      </c>
      <c r="C49">
        <v>1987</v>
      </c>
      <c r="D49">
        <f t="shared" si="0"/>
        <v>26</v>
      </c>
      <c r="E49">
        <f t="shared" si="1"/>
        <v>0</v>
      </c>
      <c r="F49">
        <f t="shared" si="2"/>
        <v>1</v>
      </c>
      <c r="G49">
        <f t="shared" si="3"/>
        <v>0</v>
      </c>
      <c r="H49" t="s">
        <v>11</v>
      </c>
      <c r="I49">
        <f t="shared" si="4"/>
        <v>0</v>
      </c>
      <c r="J49">
        <f t="shared" si="78"/>
        <v>1</v>
      </c>
      <c r="K49" t="s">
        <v>133</v>
      </c>
      <c r="L49" t="s">
        <v>90</v>
      </c>
      <c r="M49">
        <f t="shared" si="6"/>
        <v>0</v>
      </c>
      <c r="N49">
        <f t="shared" si="7"/>
        <v>0</v>
      </c>
      <c r="O49">
        <f t="shared" si="71"/>
        <v>0</v>
      </c>
      <c r="P49">
        <f t="shared" si="72"/>
        <v>0</v>
      </c>
      <c r="Q49">
        <f t="shared" si="73"/>
        <v>0</v>
      </c>
      <c r="R49">
        <f t="shared" si="74"/>
        <v>1</v>
      </c>
      <c r="S49">
        <f t="shared" si="75"/>
        <v>0</v>
      </c>
      <c r="T49">
        <f t="shared" si="76"/>
        <v>0</v>
      </c>
      <c r="U49">
        <f t="shared" si="77"/>
        <v>0</v>
      </c>
      <c r="V49" t="s">
        <v>29</v>
      </c>
      <c r="W49">
        <f t="shared" si="15"/>
        <v>1</v>
      </c>
      <c r="X49">
        <f t="shared" si="16"/>
        <v>0</v>
      </c>
      <c r="Y49">
        <f t="shared" si="17"/>
        <v>0</v>
      </c>
      <c r="Z49">
        <f t="shared" si="18"/>
        <v>0</v>
      </c>
      <c r="AA49">
        <f t="shared" si="19"/>
        <v>0</v>
      </c>
      <c r="AB49" t="s">
        <v>29</v>
      </c>
      <c r="AC49" t="s">
        <v>29</v>
      </c>
      <c r="AD49" t="s">
        <v>28</v>
      </c>
      <c r="AE49">
        <f t="shared" si="20"/>
        <v>0</v>
      </c>
      <c r="AF49">
        <f t="shared" si="21"/>
        <v>0</v>
      </c>
      <c r="AG49">
        <f t="shared" si="22"/>
        <v>0</v>
      </c>
      <c r="AH49">
        <f t="shared" si="23"/>
        <v>1</v>
      </c>
      <c r="AI49">
        <f t="shared" si="24"/>
        <v>0</v>
      </c>
      <c r="AJ49">
        <f t="shared" si="25"/>
        <v>0</v>
      </c>
      <c r="AK49">
        <f t="shared" si="26"/>
        <v>0</v>
      </c>
      <c r="AL49" t="s">
        <v>28</v>
      </c>
      <c r="AM49">
        <f t="shared" si="27"/>
        <v>0</v>
      </c>
      <c r="AN49">
        <f t="shared" si="28"/>
        <v>0</v>
      </c>
      <c r="AO49">
        <f t="shared" si="29"/>
        <v>1</v>
      </c>
      <c r="AP49">
        <f t="shared" si="30"/>
        <v>0</v>
      </c>
      <c r="AQ49">
        <f t="shared" si="31"/>
        <v>0</v>
      </c>
      <c r="AR49">
        <f t="shared" si="32"/>
        <v>0</v>
      </c>
      <c r="AS49">
        <f t="shared" si="33"/>
        <v>0</v>
      </c>
      <c r="AT49" t="s">
        <v>237</v>
      </c>
      <c r="AU49">
        <f t="shared" si="34"/>
        <v>1</v>
      </c>
      <c r="AV49" t="s">
        <v>29</v>
      </c>
      <c r="AW49">
        <v>0</v>
      </c>
      <c r="AX49" t="s">
        <v>29</v>
      </c>
      <c r="AY49">
        <f t="shared" si="35"/>
        <v>0</v>
      </c>
      <c r="AZ49" t="s">
        <v>29</v>
      </c>
      <c r="BA49">
        <f t="shared" si="36"/>
        <v>0</v>
      </c>
      <c r="BB49" t="s">
        <v>29</v>
      </c>
      <c r="BC49">
        <f t="shared" si="37"/>
        <v>1</v>
      </c>
      <c r="BD49">
        <v>0</v>
      </c>
      <c r="BE49">
        <v>0</v>
      </c>
      <c r="BF49">
        <v>0</v>
      </c>
      <c r="BG49">
        <v>415</v>
      </c>
      <c r="BH49">
        <f t="shared" si="38"/>
        <v>0</v>
      </c>
      <c r="BI49">
        <f t="shared" si="39"/>
        <v>0</v>
      </c>
      <c r="BJ49">
        <v>1</v>
      </c>
      <c r="BK49">
        <f t="shared" si="40"/>
        <v>0</v>
      </c>
      <c r="BL49">
        <f t="shared" si="41"/>
        <v>0</v>
      </c>
      <c r="BM49" s="2" t="s">
        <v>19</v>
      </c>
      <c r="BN49">
        <v>1</v>
      </c>
      <c r="BO49">
        <f t="shared" si="42"/>
        <v>1</v>
      </c>
      <c r="BP49">
        <f t="shared" si="43"/>
        <v>0</v>
      </c>
      <c r="BQ49">
        <f>IF($BN49=3,1,0)</f>
        <v>0</v>
      </c>
      <c r="BR49">
        <f t="shared" si="45"/>
        <v>0</v>
      </c>
      <c r="BS49">
        <f t="shared" si="46"/>
        <v>0</v>
      </c>
      <c r="BT49">
        <v>2</v>
      </c>
      <c r="BU49">
        <f t="shared" si="47"/>
        <v>0</v>
      </c>
      <c r="BV49">
        <f t="shared" si="48"/>
        <v>1</v>
      </c>
      <c r="BW49">
        <f t="shared" si="49"/>
        <v>0</v>
      </c>
      <c r="BX49">
        <f t="shared" si="50"/>
        <v>0</v>
      </c>
      <c r="BY49">
        <f t="shared" si="51"/>
        <v>0</v>
      </c>
      <c r="BZ49">
        <v>3</v>
      </c>
      <c r="CA49">
        <f t="shared" si="52"/>
        <v>0</v>
      </c>
      <c r="CB49">
        <f t="shared" si="53"/>
        <v>0</v>
      </c>
      <c r="CC49">
        <f t="shared" si="54"/>
        <v>1</v>
      </c>
      <c r="CD49">
        <f t="shared" si="55"/>
        <v>0</v>
      </c>
      <c r="CE49">
        <f t="shared" si="56"/>
        <v>0</v>
      </c>
      <c r="CF49">
        <v>4</v>
      </c>
      <c r="CG49">
        <f t="shared" si="57"/>
        <v>0</v>
      </c>
      <c r="CH49">
        <f t="shared" si="58"/>
        <v>0</v>
      </c>
      <c r="CI49">
        <f t="shared" si="59"/>
        <v>0</v>
      </c>
      <c r="CJ49">
        <f t="shared" si="60"/>
        <v>1</v>
      </c>
      <c r="CK49">
        <f t="shared" si="61"/>
        <v>0</v>
      </c>
    </row>
    <row r="50" spans="1:89" x14ac:dyDescent="0.25">
      <c r="A50">
        <v>49</v>
      </c>
      <c r="B50">
        <v>1980</v>
      </c>
      <c r="C50">
        <v>1980</v>
      </c>
      <c r="D50">
        <f t="shared" si="0"/>
        <v>33</v>
      </c>
      <c r="E50">
        <f t="shared" si="1"/>
        <v>0</v>
      </c>
      <c r="F50">
        <f t="shared" si="2"/>
        <v>0</v>
      </c>
      <c r="G50">
        <f t="shared" si="3"/>
        <v>1</v>
      </c>
      <c r="H50" t="s">
        <v>16</v>
      </c>
      <c r="I50">
        <f t="shared" si="4"/>
        <v>1</v>
      </c>
      <c r="J50">
        <f t="shared" si="78"/>
        <v>0</v>
      </c>
      <c r="K50" t="s">
        <v>45</v>
      </c>
      <c r="L50" t="s">
        <v>67</v>
      </c>
      <c r="M50">
        <f t="shared" si="6"/>
        <v>0</v>
      </c>
      <c r="N50">
        <f t="shared" si="7"/>
        <v>0</v>
      </c>
      <c r="O50">
        <f t="shared" si="71"/>
        <v>0</v>
      </c>
      <c r="P50">
        <f t="shared" si="72"/>
        <v>0</v>
      </c>
      <c r="Q50">
        <f t="shared" si="73"/>
        <v>0</v>
      </c>
      <c r="R50">
        <f t="shared" si="74"/>
        <v>0</v>
      </c>
      <c r="S50">
        <f t="shared" si="75"/>
        <v>0</v>
      </c>
      <c r="T50">
        <f t="shared" si="76"/>
        <v>0</v>
      </c>
      <c r="U50">
        <f t="shared" si="77"/>
        <v>1</v>
      </c>
      <c r="V50" t="s">
        <v>29</v>
      </c>
      <c r="W50">
        <f t="shared" si="15"/>
        <v>1</v>
      </c>
      <c r="X50">
        <f t="shared" si="16"/>
        <v>0</v>
      </c>
      <c r="Y50">
        <f t="shared" si="17"/>
        <v>0</v>
      </c>
      <c r="Z50">
        <f t="shared" si="18"/>
        <v>0</v>
      </c>
      <c r="AA50">
        <f t="shared" si="19"/>
        <v>0</v>
      </c>
      <c r="AB50" t="s">
        <v>29</v>
      </c>
      <c r="AC50" t="s">
        <v>29</v>
      </c>
      <c r="AD50" t="s">
        <v>29</v>
      </c>
      <c r="AE50">
        <f t="shared" si="20"/>
        <v>1</v>
      </c>
      <c r="AF50">
        <f t="shared" si="21"/>
        <v>0</v>
      </c>
      <c r="AG50">
        <f t="shared" si="22"/>
        <v>0</v>
      </c>
      <c r="AH50">
        <f t="shared" si="23"/>
        <v>0</v>
      </c>
      <c r="AI50">
        <f t="shared" si="24"/>
        <v>0</v>
      </c>
      <c r="AJ50">
        <f t="shared" si="25"/>
        <v>0</v>
      </c>
      <c r="AK50">
        <f t="shared" si="26"/>
        <v>0</v>
      </c>
      <c r="AL50" t="s">
        <v>29</v>
      </c>
      <c r="AM50">
        <f t="shared" si="27"/>
        <v>1</v>
      </c>
      <c r="AN50">
        <f t="shared" si="28"/>
        <v>0</v>
      </c>
      <c r="AO50">
        <f t="shared" si="29"/>
        <v>0</v>
      </c>
      <c r="AP50">
        <f t="shared" si="30"/>
        <v>0</v>
      </c>
      <c r="AQ50">
        <f t="shared" si="31"/>
        <v>0</v>
      </c>
      <c r="AR50">
        <f t="shared" si="32"/>
        <v>0</v>
      </c>
      <c r="AS50">
        <f t="shared" si="33"/>
        <v>0</v>
      </c>
      <c r="AT50" t="s">
        <v>236</v>
      </c>
      <c r="AU50">
        <f t="shared" si="34"/>
        <v>1</v>
      </c>
      <c r="AV50" t="s">
        <v>29</v>
      </c>
      <c r="AW50">
        <v>0</v>
      </c>
      <c r="AX50" t="s">
        <v>29</v>
      </c>
      <c r="AY50">
        <f t="shared" si="35"/>
        <v>0</v>
      </c>
      <c r="AZ50" t="s">
        <v>29</v>
      </c>
      <c r="BA50">
        <f t="shared" si="36"/>
        <v>0</v>
      </c>
      <c r="BB50" t="s">
        <v>29</v>
      </c>
      <c r="BC50">
        <f t="shared" si="37"/>
        <v>1</v>
      </c>
      <c r="BD50">
        <v>0</v>
      </c>
      <c r="BE50">
        <v>0</v>
      </c>
      <c r="BF50">
        <v>0</v>
      </c>
      <c r="BG50">
        <v>101</v>
      </c>
      <c r="BH50">
        <f t="shared" si="38"/>
        <v>0</v>
      </c>
      <c r="BI50">
        <f t="shared" si="39"/>
        <v>0</v>
      </c>
      <c r="BJ50">
        <v>1</v>
      </c>
      <c r="BK50">
        <f t="shared" si="40"/>
        <v>0</v>
      </c>
      <c r="BL50">
        <f t="shared" si="41"/>
        <v>0</v>
      </c>
      <c r="BM50" s="2" t="s">
        <v>23</v>
      </c>
      <c r="BN50">
        <v>4</v>
      </c>
      <c r="BO50">
        <f t="shared" si="42"/>
        <v>0</v>
      </c>
      <c r="BP50">
        <f t="shared" si="43"/>
        <v>0</v>
      </c>
      <c r="BQ50">
        <f t="shared" si="69"/>
        <v>0</v>
      </c>
      <c r="BR50">
        <f t="shared" si="45"/>
        <v>1</v>
      </c>
      <c r="BS50">
        <f t="shared" si="46"/>
        <v>0</v>
      </c>
      <c r="BT50">
        <v>4</v>
      </c>
      <c r="BU50">
        <f t="shared" si="47"/>
        <v>0</v>
      </c>
      <c r="BV50">
        <f t="shared" si="48"/>
        <v>0</v>
      </c>
      <c r="BW50">
        <f t="shared" si="49"/>
        <v>0</v>
      </c>
      <c r="BX50">
        <f t="shared" si="50"/>
        <v>1</v>
      </c>
      <c r="BY50">
        <f t="shared" si="51"/>
        <v>0</v>
      </c>
      <c r="BZ50">
        <v>2</v>
      </c>
      <c r="CA50">
        <f t="shared" si="52"/>
        <v>0</v>
      </c>
      <c r="CB50">
        <f t="shared" si="53"/>
        <v>1</v>
      </c>
      <c r="CC50">
        <f t="shared" si="54"/>
        <v>0</v>
      </c>
      <c r="CD50">
        <f t="shared" si="55"/>
        <v>0</v>
      </c>
      <c r="CE50">
        <f t="shared" si="56"/>
        <v>0</v>
      </c>
      <c r="CF50">
        <v>1</v>
      </c>
      <c r="CG50">
        <f t="shared" si="57"/>
        <v>1</v>
      </c>
      <c r="CH50">
        <f t="shared" si="58"/>
        <v>0</v>
      </c>
      <c r="CI50">
        <f t="shared" si="59"/>
        <v>0</v>
      </c>
      <c r="CJ50">
        <f t="shared" si="60"/>
        <v>0</v>
      </c>
      <c r="CK50">
        <f t="shared" si="61"/>
        <v>0</v>
      </c>
    </row>
    <row r="51" spans="1:89" x14ac:dyDescent="0.25">
      <c r="A51">
        <v>50</v>
      </c>
      <c r="B51">
        <v>1989</v>
      </c>
      <c r="C51">
        <v>1989</v>
      </c>
      <c r="D51">
        <f t="shared" si="0"/>
        <v>24</v>
      </c>
      <c r="E51">
        <f t="shared" si="1"/>
        <v>1</v>
      </c>
      <c r="F51">
        <f t="shared" si="2"/>
        <v>0</v>
      </c>
      <c r="G51">
        <f t="shared" si="3"/>
        <v>0</v>
      </c>
      <c r="H51" t="s">
        <v>16</v>
      </c>
      <c r="I51">
        <f t="shared" si="4"/>
        <v>1</v>
      </c>
      <c r="J51">
        <f t="shared" si="78"/>
        <v>0</v>
      </c>
      <c r="K51" t="s">
        <v>89</v>
      </c>
      <c r="L51" t="s">
        <v>90</v>
      </c>
      <c r="M51">
        <f t="shared" si="6"/>
        <v>0</v>
      </c>
      <c r="N51">
        <f t="shared" si="7"/>
        <v>0</v>
      </c>
      <c r="O51">
        <f t="shared" si="71"/>
        <v>0</v>
      </c>
      <c r="P51">
        <f t="shared" si="72"/>
        <v>0</v>
      </c>
      <c r="Q51">
        <f t="shared" si="73"/>
        <v>0</v>
      </c>
      <c r="R51">
        <f t="shared" si="74"/>
        <v>1</v>
      </c>
      <c r="S51">
        <f t="shared" si="75"/>
        <v>0</v>
      </c>
      <c r="T51">
        <f t="shared" si="76"/>
        <v>0</v>
      </c>
      <c r="U51">
        <f t="shared" si="77"/>
        <v>0</v>
      </c>
      <c r="V51" t="s">
        <v>29</v>
      </c>
      <c r="W51">
        <f t="shared" si="15"/>
        <v>1</v>
      </c>
      <c r="X51">
        <f t="shared" si="16"/>
        <v>0</v>
      </c>
      <c r="Y51">
        <f t="shared" si="17"/>
        <v>0</v>
      </c>
      <c r="Z51">
        <f t="shared" si="18"/>
        <v>0</v>
      </c>
      <c r="AA51">
        <f t="shared" si="19"/>
        <v>0</v>
      </c>
      <c r="AB51" t="s">
        <v>29</v>
      </c>
      <c r="AC51" t="s">
        <v>29</v>
      </c>
      <c r="AD51" t="s">
        <v>28</v>
      </c>
      <c r="AE51">
        <f t="shared" si="20"/>
        <v>0</v>
      </c>
      <c r="AF51">
        <f t="shared" si="21"/>
        <v>0</v>
      </c>
      <c r="AG51">
        <f t="shared" si="22"/>
        <v>0</v>
      </c>
      <c r="AH51">
        <f t="shared" si="23"/>
        <v>1</v>
      </c>
      <c r="AI51">
        <f t="shared" si="24"/>
        <v>0</v>
      </c>
      <c r="AJ51">
        <f t="shared" si="25"/>
        <v>0</v>
      </c>
      <c r="AK51">
        <f t="shared" si="26"/>
        <v>0</v>
      </c>
      <c r="AL51" t="s">
        <v>28</v>
      </c>
      <c r="AM51">
        <f t="shared" si="27"/>
        <v>0</v>
      </c>
      <c r="AN51">
        <f t="shared" si="28"/>
        <v>0</v>
      </c>
      <c r="AO51">
        <f t="shared" si="29"/>
        <v>1</v>
      </c>
      <c r="AP51">
        <f t="shared" si="30"/>
        <v>0</v>
      </c>
      <c r="AQ51">
        <f t="shared" si="31"/>
        <v>0</v>
      </c>
      <c r="AR51">
        <f t="shared" si="32"/>
        <v>0</v>
      </c>
      <c r="AS51">
        <f t="shared" si="33"/>
        <v>0</v>
      </c>
      <c r="AT51" t="s">
        <v>235</v>
      </c>
      <c r="AU51">
        <f t="shared" si="34"/>
        <v>1</v>
      </c>
      <c r="AV51" t="s">
        <v>29</v>
      </c>
      <c r="AW51">
        <v>0</v>
      </c>
      <c r="AX51" t="s">
        <v>29</v>
      </c>
      <c r="AY51">
        <f t="shared" si="35"/>
        <v>0</v>
      </c>
      <c r="AZ51" t="s">
        <v>29</v>
      </c>
      <c r="BA51">
        <f t="shared" si="36"/>
        <v>0</v>
      </c>
      <c r="BB51" t="s">
        <v>29</v>
      </c>
      <c r="BC51">
        <f t="shared" si="37"/>
        <v>1</v>
      </c>
      <c r="BD51">
        <v>0</v>
      </c>
      <c r="BE51">
        <v>0</v>
      </c>
      <c r="BF51">
        <v>0</v>
      </c>
      <c r="BG51">
        <v>254</v>
      </c>
      <c r="BH51">
        <f t="shared" si="38"/>
        <v>0</v>
      </c>
      <c r="BI51">
        <f t="shared" si="39"/>
        <v>0</v>
      </c>
      <c r="BJ51">
        <v>1</v>
      </c>
      <c r="BK51">
        <f t="shared" si="40"/>
        <v>0</v>
      </c>
      <c r="BL51">
        <f t="shared" si="41"/>
        <v>0</v>
      </c>
      <c r="BM51" s="2" t="s">
        <v>91</v>
      </c>
      <c r="BN51">
        <v>2</v>
      </c>
      <c r="BO51">
        <f t="shared" si="42"/>
        <v>0</v>
      </c>
      <c r="BP51">
        <f t="shared" si="43"/>
        <v>1</v>
      </c>
      <c r="BQ51">
        <f t="shared" si="69"/>
        <v>0</v>
      </c>
      <c r="BR51">
        <f t="shared" si="45"/>
        <v>0</v>
      </c>
      <c r="BS51">
        <f t="shared" si="46"/>
        <v>0</v>
      </c>
      <c r="BT51">
        <v>2</v>
      </c>
      <c r="BU51">
        <f t="shared" si="47"/>
        <v>0</v>
      </c>
      <c r="BV51">
        <f t="shared" si="48"/>
        <v>1</v>
      </c>
      <c r="BW51">
        <f t="shared" si="49"/>
        <v>0</v>
      </c>
      <c r="BX51">
        <f t="shared" si="50"/>
        <v>0</v>
      </c>
      <c r="BY51">
        <f t="shared" si="51"/>
        <v>0</v>
      </c>
      <c r="BZ51">
        <v>2</v>
      </c>
      <c r="CA51">
        <f t="shared" si="52"/>
        <v>0</v>
      </c>
      <c r="CB51">
        <f t="shared" si="53"/>
        <v>1</v>
      </c>
      <c r="CC51">
        <f t="shared" si="54"/>
        <v>0</v>
      </c>
      <c r="CD51">
        <f t="shared" si="55"/>
        <v>0</v>
      </c>
      <c r="CE51">
        <f t="shared" si="56"/>
        <v>0</v>
      </c>
      <c r="CF51">
        <v>2</v>
      </c>
      <c r="CG51">
        <f t="shared" si="57"/>
        <v>0</v>
      </c>
      <c r="CH51">
        <f t="shared" si="58"/>
        <v>1</v>
      </c>
      <c r="CI51">
        <f t="shared" si="59"/>
        <v>0</v>
      </c>
      <c r="CJ51">
        <f t="shared" si="60"/>
        <v>0</v>
      </c>
      <c r="CK51">
        <f t="shared" si="61"/>
        <v>0</v>
      </c>
    </row>
    <row r="52" spans="1:89" x14ac:dyDescent="0.25">
      <c r="A52">
        <v>51</v>
      </c>
      <c r="B52">
        <v>1989</v>
      </c>
      <c r="C52">
        <v>1989</v>
      </c>
      <c r="D52">
        <f t="shared" si="0"/>
        <v>24</v>
      </c>
      <c r="E52">
        <f t="shared" si="1"/>
        <v>1</v>
      </c>
      <c r="F52">
        <f t="shared" si="2"/>
        <v>0</v>
      </c>
      <c r="G52">
        <f t="shared" si="3"/>
        <v>0</v>
      </c>
      <c r="H52" t="s">
        <v>16</v>
      </c>
      <c r="I52">
        <f t="shared" si="4"/>
        <v>1</v>
      </c>
      <c r="J52">
        <f t="shared" si="78"/>
        <v>0</v>
      </c>
      <c r="K52" t="s">
        <v>87</v>
      </c>
      <c r="L52" t="s">
        <v>88</v>
      </c>
      <c r="M52">
        <f t="shared" si="6"/>
        <v>0</v>
      </c>
      <c r="N52">
        <f t="shared" si="7"/>
        <v>0</v>
      </c>
      <c r="O52">
        <f t="shared" si="71"/>
        <v>0</v>
      </c>
      <c r="P52">
        <f t="shared" si="72"/>
        <v>0</v>
      </c>
      <c r="Q52">
        <f t="shared" si="73"/>
        <v>0</v>
      </c>
      <c r="R52">
        <f t="shared" si="74"/>
        <v>0</v>
      </c>
      <c r="S52">
        <f t="shared" si="75"/>
        <v>1</v>
      </c>
      <c r="T52">
        <f t="shared" si="76"/>
        <v>0</v>
      </c>
      <c r="U52">
        <f t="shared" si="77"/>
        <v>0</v>
      </c>
      <c r="V52" t="s">
        <v>29</v>
      </c>
      <c r="W52">
        <f t="shared" si="15"/>
        <v>1</v>
      </c>
      <c r="X52">
        <f t="shared" si="16"/>
        <v>0</v>
      </c>
      <c r="Y52">
        <f t="shared" si="17"/>
        <v>0</v>
      </c>
      <c r="Z52">
        <f t="shared" si="18"/>
        <v>0</v>
      </c>
      <c r="AA52">
        <f t="shared" si="19"/>
        <v>0</v>
      </c>
      <c r="AB52" t="s">
        <v>29</v>
      </c>
      <c r="AC52" t="s">
        <v>29</v>
      </c>
      <c r="AD52" t="s">
        <v>28</v>
      </c>
      <c r="AE52">
        <f t="shared" si="20"/>
        <v>0</v>
      </c>
      <c r="AF52">
        <f t="shared" si="21"/>
        <v>0</v>
      </c>
      <c r="AG52">
        <f t="shared" si="22"/>
        <v>0</v>
      </c>
      <c r="AH52">
        <f t="shared" si="23"/>
        <v>1</v>
      </c>
      <c r="AI52">
        <f t="shared" si="24"/>
        <v>0</v>
      </c>
      <c r="AJ52">
        <f t="shared" si="25"/>
        <v>0</v>
      </c>
      <c r="AK52">
        <f t="shared" si="26"/>
        <v>0</v>
      </c>
      <c r="AL52" t="s">
        <v>28</v>
      </c>
      <c r="AM52">
        <f t="shared" si="27"/>
        <v>0</v>
      </c>
      <c r="AN52">
        <f t="shared" si="28"/>
        <v>0</v>
      </c>
      <c r="AO52">
        <f t="shared" si="29"/>
        <v>1</v>
      </c>
      <c r="AP52">
        <f t="shared" si="30"/>
        <v>0</v>
      </c>
      <c r="AQ52">
        <f t="shared" si="31"/>
        <v>0</v>
      </c>
      <c r="AR52">
        <f t="shared" si="32"/>
        <v>0</v>
      </c>
      <c r="AS52">
        <f t="shared" si="33"/>
        <v>0</v>
      </c>
      <c r="AT52" t="s">
        <v>234</v>
      </c>
      <c r="AU52">
        <f t="shared" si="34"/>
        <v>1</v>
      </c>
      <c r="AV52" t="s">
        <v>29</v>
      </c>
      <c r="AW52">
        <v>0</v>
      </c>
      <c r="AX52" t="s">
        <v>29</v>
      </c>
      <c r="AY52">
        <f t="shared" si="35"/>
        <v>0</v>
      </c>
      <c r="AZ52" t="s">
        <v>29</v>
      </c>
      <c r="BA52">
        <f t="shared" si="36"/>
        <v>0</v>
      </c>
      <c r="BB52" t="s">
        <v>29</v>
      </c>
      <c r="BC52">
        <f t="shared" si="37"/>
        <v>1</v>
      </c>
      <c r="BD52">
        <v>0</v>
      </c>
      <c r="BE52">
        <v>0</v>
      </c>
      <c r="BF52">
        <v>0</v>
      </c>
      <c r="BG52">
        <v>186</v>
      </c>
      <c r="BH52">
        <f t="shared" si="38"/>
        <v>0</v>
      </c>
      <c r="BI52">
        <f t="shared" si="39"/>
        <v>0</v>
      </c>
      <c r="BJ52">
        <v>1</v>
      </c>
      <c r="BK52">
        <f t="shared" si="40"/>
        <v>0</v>
      </c>
      <c r="BL52">
        <f t="shared" si="41"/>
        <v>0</v>
      </c>
      <c r="BM52" s="2" t="s">
        <v>23</v>
      </c>
      <c r="BN52">
        <v>2</v>
      </c>
      <c r="BO52">
        <f t="shared" si="42"/>
        <v>0</v>
      </c>
      <c r="BP52">
        <f t="shared" si="43"/>
        <v>1</v>
      </c>
      <c r="BQ52">
        <f t="shared" si="69"/>
        <v>0</v>
      </c>
      <c r="BR52">
        <f t="shared" si="45"/>
        <v>0</v>
      </c>
      <c r="BS52">
        <f t="shared" si="46"/>
        <v>0</v>
      </c>
      <c r="BT52">
        <v>2</v>
      </c>
      <c r="BU52">
        <f t="shared" si="47"/>
        <v>0</v>
      </c>
      <c r="BV52">
        <f t="shared" si="48"/>
        <v>1</v>
      </c>
      <c r="BW52">
        <f t="shared" si="49"/>
        <v>0</v>
      </c>
      <c r="BX52">
        <f t="shared" si="50"/>
        <v>0</v>
      </c>
      <c r="BY52">
        <f t="shared" si="51"/>
        <v>0</v>
      </c>
      <c r="BZ52">
        <v>2</v>
      </c>
      <c r="CA52">
        <f t="shared" si="52"/>
        <v>0</v>
      </c>
      <c r="CB52">
        <f t="shared" si="53"/>
        <v>1</v>
      </c>
      <c r="CC52">
        <f t="shared" si="54"/>
        <v>0</v>
      </c>
      <c r="CD52">
        <f t="shared" si="55"/>
        <v>0</v>
      </c>
      <c r="CE52">
        <f t="shared" si="56"/>
        <v>0</v>
      </c>
      <c r="CF52">
        <v>1</v>
      </c>
      <c r="CG52">
        <f>IF($CF52=1,1,0)</f>
        <v>1</v>
      </c>
      <c r="CH52">
        <f>IF($CF52=2,1,0)</f>
        <v>0</v>
      </c>
      <c r="CI52">
        <f>IF($CF52=3,1,0)</f>
        <v>0</v>
      </c>
      <c r="CJ52">
        <f>IF($CF52=4,1,0)</f>
        <v>0</v>
      </c>
      <c r="CK52">
        <f>IF($CF52=5,1,0)</f>
        <v>0</v>
      </c>
    </row>
    <row r="53" spans="1:89" x14ac:dyDescent="0.25">
      <c r="A53">
        <v>52</v>
      </c>
      <c r="B53">
        <v>1989</v>
      </c>
      <c r="C53">
        <v>1989</v>
      </c>
      <c r="D53">
        <f t="shared" si="0"/>
        <v>24</v>
      </c>
      <c r="E53">
        <f t="shared" si="1"/>
        <v>1</v>
      </c>
      <c r="F53">
        <f t="shared" si="2"/>
        <v>0</v>
      </c>
      <c r="G53">
        <f t="shared" si="3"/>
        <v>0</v>
      </c>
      <c r="H53" t="s">
        <v>16</v>
      </c>
      <c r="I53">
        <f t="shared" si="4"/>
        <v>1</v>
      </c>
      <c r="J53">
        <f t="shared" si="78"/>
        <v>0</v>
      </c>
      <c r="K53" t="s">
        <v>47</v>
      </c>
      <c r="L53" t="s">
        <v>68</v>
      </c>
      <c r="M53">
        <f t="shared" si="6"/>
        <v>0</v>
      </c>
      <c r="N53">
        <f t="shared" si="7"/>
        <v>1</v>
      </c>
      <c r="O53">
        <f t="shared" si="71"/>
        <v>0</v>
      </c>
      <c r="P53">
        <f t="shared" si="72"/>
        <v>0</v>
      </c>
      <c r="Q53">
        <f t="shared" si="73"/>
        <v>0</v>
      </c>
      <c r="R53">
        <f t="shared" si="74"/>
        <v>0</v>
      </c>
      <c r="S53">
        <f t="shared" si="75"/>
        <v>0</v>
      </c>
      <c r="T53">
        <f t="shared" si="76"/>
        <v>0</v>
      </c>
      <c r="U53">
        <f t="shared" si="77"/>
        <v>0</v>
      </c>
      <c r="V53" t="s">
        <v>13</v>
      </c>
      <c r="W53">
        <f t="shared" si="15"/>
        <v>0</v>
      </c>
      <c r="X53">
        <f t="shared" si="16"/>
        <v>1</v>
      </c>
      <c r="Y53">
        <f t="shared" si="17"/>
        <v>0</v>
      </c>
      <c r="Z53">
        <f t="shared" si="18"/>
        <v>0</v>
      </c>
      <c r="AA53">
        <f t="shared" si="19"/>
        <v>0</v>
      </c>
      <c r="AB53" t="s">
        <v>86</v>
      </c>
      <c r="AC53" t="s">
        <v>29</v>
      </c>
      <c r="AD53" t="s">
        <v>28</v>
      </c>
      <c r="AE53">
        <f t="shared" si="20"/>
        <v>0</v>
      </c>
      <c r="AF53">
        <f t="shared" si="21"/>
        <v>0</v>
      </c>
      <c r="AG53">
        <f t="shared" si="22"/>
        <v>0</v>
      </c>
      <c r="AH53">
        <f t="shared" si="23"/>
        <v>1</v>
      </c>
      <c r="AI53">
        <f t="shared" si="24"/>
        <v>0</v>
      </c>
      <c r="AJ53">
        <f t="shared" si="25"/>
        <v>0</v>
      </c>
      <c r="AK53">
        <f t="shared" si="26"/>
        <v>0</v>
      </c>
      <c r="AL53" t="s">
        <v>29</v>
      </c>
      <c r="AM53">
        <f t="shared" si="27"/>
        <v>1</v>
      </c>
      <c r="AN53">
        <f t="shared" si="28"/>
        <v>0</v>
      </c>
      <c r="AO53">
        <f t="shared" si="29"/>
        <v>0</v>
      </c>
      <c r="AP53">
        <f t="shared" si="30"/>
        <v>0</v>
      </c>
      <c r="AQ53">
        <f t="shared" si="31"/>
        <v>0</v>
      </c>
      <c r="AR53">
        <f t="shared" si="32"/>
        <v>0</v>
      </c>
      <c r="AS53">
        <f t="shared" si="33"/>
        <v>0</v>
      </c>
      <c r="AT53" t="s">
        <v>233</v>
      </c>
      <c r="AU53">
        <f t="shared" si="34"/>
        <v>1</v>
      </c>
      <c r="AV53" t="s">
        <v>29</v>
      </c>
      <c r="AW53">
        <v>0</v>
      </c>
      <c r="AX53" t="s">
        <v>29</v>
      </c>
      <c r="AY53">
        <f t="shared" si="35"/>
        <v>0</v>
      </c>
      <c r="AZ53" t="s">
        <v>29</v>
      </c>
      <c r="BA53">
        <f t="shared" si="36"/>
        <v>0</v>
      </c>
      <c r="BB53" t="s">
        <v>29</v>
      </c>
      <c r="BC53">
        <f t="shared" si="37"/>
        <v>1</v>
      </c>
      <c r="BD53">
        <v>0</v>
      </c>
      <c r="BE53">
        <v>0</v>
      </c>
      <c r="BF53">
        <v>0</v>
      </c>
      <c r="BG53">
        <v>171</v>
      </c>
      <c r="BH53">
        <f t="shared" si="38"/>
        <v>0</v>
      </c>
      <c r="BI53">
        <f t="shared" si="39"/>
        <v>0</v>
      </c>
      <c r="BJ53">
        <v>1</v>
      </c>
      <c r="BK53">
        <f t="shared" si="40"/>
        <v>0</v>
      </c>
      <c r="BL53">
        <f t="shared" si="41"/>
        <v>0</v>
      </c>
      <c r="BM53" s="2" t="s">
        <v>23</v>
      </c>
      <c r="BN53">
        <v>2</v>
      </c>
      <c r="BO53">
        <f t="shared" si="42"/>
        <v>0</v>
      </c>
      <c r="BP53">
        <f t="shared" si="43"/>
        <v>1</v>
      </c>
      <c r="BQ53">
        <f t="shared" si="69"/>
        <v>0</v>
      </c>
      <c r="BR53">
        <f t="shared" si="45"/>
        <v>0</v>
      </c>
      <c r="BS53">
        <f t="shared" si="46"/>
        <v>0</v>
      </c>
      <c r="BT53">
        <v>3</v>
      </c>
      <c r="BU53">
        <f t="shared" si="47"/>
        <v>0</v>
      </c>
      <c r="BV53">
        <f t="shared" si="48"/>
        <v>0</v>
      </c>
      <c r="BW53">
        <f t="shared" si="49"/>
        <v>1</v>
      </c>
      <c r="BX53">
        <f t="shared" si="50"/>
        <v>0</v>
      </c>
      <c r="BY53">
        <f t="shared" si="51"/>
        <v>0</v>
      </c>
      <c r="BZ53">
        <v>3</v>
      </c>
      <c r="CA53">
        <f>IF($BZ53=1,1,0)</f>
        <v>0</v>
      </c>
      <c r="CB53">
        <f>IF($BZ53=2,1,0)</f>
        <v>0</v>
      </c>
      <c r="CC53">
        <f>IF($BZ53=3,1,0)</f>
        <v>1</v>
      </c>
      <c r="CD53">
        <f>IF($BZ53=4,1,0)</f>
        <v>0</v>
      </c>
      <c r="CE53">
        <f>IF($BZ53=5,1,0)</f>
        <v>0</v>
      </c>
      <c r="CF53">
        <v>3</v>
      </c>
      <c r="CG53">
        <f t="shared" si="57"/>
        <v>0</v>
      </c>
      <c r="CH53">
        <f t="shared" si="58"/>
        <v>0</v>
      </c>
      <c r="CI53">
        <f t="shared" si="59"/>
        <v>1</v>
      </c>
      <c r="CJ53">
        <f t="shared" si="60"/>
        <v>0</v>
      </c>
      <c r="CK53">
        <f t="shared" si="61"/>
        <v>0</v>
      </c>
    </row>
    <row r="54" spans="1:89" x14ac:dyDescent="0.25">
      <c r="A54">
        <v>53</v>
      </c>
      <c r="B54">
        <v>1988</v>
      </c>
      <c r="C54">
        <v>1988</v>
      </c>
      <c r="D54">
        <f t="shared" si="0"/>
        <v>25</v>
      </c>
      <c r="E54">
        <f t="shared" si="1"/>
        <v>0</v>
      </c>
      <c r="F54">
        <f t="shared" si="2"/>
        <v>1</v>
      </c>
      <c r="G54">
        <f t="shared" si="3"/>
        <v>0</v>
      </c>
      <c r="H54" t="s">
        <v>16</v>
      </c>
      <c r="I54">
        <f t="shared" si="4"/>
        <v>1</v>
      </c>
      <c r="J54">
        <f t="shared" si="78"/>
        <v>0</v>
      </c>
      <c r="K54" t="s">
        <v>132</v>
      </c>
      <c r="L54" t="s">
        <v>64</v>
      </c>
      <c r="M54">
        <f t="shared" si="6"/>
        <v>0</v>
      </c>
      <c r="N54">
        <f t="shared" si="7"/>
        <v>0</v>
      </c>
      <c r="O54">
        <f t="shared" si="71"/>
        <v>0</v>
      </c>
      <c r="P54">
        <f t="shared" si="72"/>
        <v>1</v>
      </c>
      <c r="Q54">
        <f t="shared" si="73"/>
        <v>0</v>
      </c>
      <c r="R54">
        <f t="shared" si="74"/>
        <v>0</v>
      </c>
      <c r="S54">
        <f t="shared" si="75"/>
        <v>0</v>
      </c>
      <c r="T54">
        <f t="shared" si="76"/>
        <v>0</v>
      </c>
      <c r="U54">
        <f t="shared" si="77"/>
        <v>0</v>
      </c>
      <c r="V54" t="s">
        <v>98</v>
      </c>
      <c r="W54">
        <f t="shared" si="15"/>
        <v>0</v>
      </c>
      <c r="X54">
        <f t="shared" si="16"/>
        <v>0</v>
      </c>
      <c r="Y54">
        <f>IF(V54="nezadaný",1,0)</f>
        <v>1</v>
      </c>
      <c r="Z54">
        <f t="shared" si="18"/>
        <v>0</v>
      </c>
      <c r="AA54">
        <f t="shared" si="19"/>
        <v>0</v>
      </c>
      <c r="AB54" t="s">
        <v>84</v>
      </c>
      <c r="AC54" t="s">
        <v>29</v>
      </c>
      <c r="AD54" t="s">
        <v>18</v>
      </c>
      <c r="AE54">
        <f t="shared" si="20"/>
        <v>0</v>
      </c>
      <c r="AF54">
        <f t="shared" si="21"/>
        <v>1</v>
      </c>
      <c r="AG54">
        <f t="shared" si="22"/>
        <v>0</v>
      </c>
      <c r="AH54">
        <f t="shared" si="23"/>
        <v>0</v>
      </c>
      <c r="AI54">
        <f t="shared" si="24"/>
        <v>0</v>
      </c>
      <c r="AJ54">
        <f t="shared" si="25"/>
        <v>0</v>
      </c>
      <c r="AK54">
        <f t="shared" si="26"/>
        <v>0</v>
      </c>
      <c r="AL54" t="s">
        <v>28</v>
      </c>
      <c r="AM54">
        <f t="shared" si="27"/>
        <v>0</v>
      </c>
      <c r="AN54">
        <f t="shared" si="28"/>
        <v>0</v>
      </c>
      <c r="AO54">
        <f t="shared" si="29"/>
        <v>1</v>
      </c>
      <c r="AP54">
        <f t="shared" si="30"/>
        <v>0</v>
      </c>
      <c r="AQ54">
        <f t="shared" si="31"/>
        <v>0</v>
      </c>
      <c r="AR54">
        <f t="shared" si="32"/>
        <v>0</v>
      </c>
      <c r="AS54">
        <f t="shared" si="33"/>
        <v>0</v>
      </c>
      <c r="AT54" t="s">
        <v>232</v>
      </c>
      <c r="AU54">
        <f t="shared" si="34"/>
        <v>1</v>
      </c>
      <c r="AV54" t="s">
        <v>29</v>
      </c>
      <c r="AW54">
        <v>0</v>
      </c>
      <c r="AX54" t="s">
        <v>29</v>
      </c>
      <c r="AY54">
        <f t="shared" si="35"/>
        <v>0</v>
      </c>
      <c r="AZ54" t="s">
        <v>29</v>
      </c>
      <c r="BA54">
        <f t="shared" si="36"/>
        <v>0</v>
      </c>
      <c r="BB54" t="s">
        <v>85</v>
      </c>
      <c r="BC54">
        <f t="shared" si="37"/>
        <v>0</v>
      </c>
      <c r="BD54">
        <v>1</v>
      </c>
      <c r="BE54">
        <v>1</v>
      </c>
      <c r="BF54">
        <v>0</v>
      </c>
      <c r="BG54">
        <v>591</v>
      </c>
      <c r="BH54">
        <f t="shared" si="38"/>
        <v>0</v>
      </c>
      <c r="BI54">
        <f t="shared" si="39"/>
        <v>0</v>
      </c>
      <c r="BJ54">
        <v>0</v>
      </c>
      <c r="BK54">
        <f t="shared" si="40"/>
        <v>1</v>
      </c>
      <c r="BL54">
        <f t="shared" si="41"/>
        <v>0</v>
      </c>
      <c r="BM54" s="2" t="s">
        <v>19</v>
      </c>
      <c r="BN54">
        <v>1</v>
      </c>
      <c r="BO54">
        <f t="shared" si="42"/>
        <v>1</v>
      </c>
      <c r="BP54">
        <f t="shared" si="43"/>
        <v>0</v>
      </c>
      <c r="BQ54">
        <f t="shared" si="69"/>
        <v>0</v>
      </c>
      <c r="BR54">
        <f t="shared" si="45"/>
        <v>0</v>
      </c>
      <c r="BS54">
        <f t="shared" si="46"/>
        <v>0</v>
      </c>
      <c r="BT54">
        <v>4</v>
      </c>
      <c r="BU54">
        <f t="shared" si="47"/>
        <v>0</v>
      </c>
      <c r="BV54">
        <f t="shared" si="48"/>
        <v>0</v>
      </c>
      <c r="BW54">
        <f t="shared" si="49"/>
        <v>0</v>
      </c>
      <c r="BX54">
        <f t="shared" si="50"/>
        <v>1</v>
      </c>
      <c r="BY54">
        <f t="shared" si="51"/>
        <v>0</v>
      </c>
      <c r="BZ54">
        <v>5</v>
      </c>
      <c r="CA54">
        <f t="shared" si="52"/>
        <v>0</v>
      </c>
      <c r="CB54">
        <f t="shared" si="53"/>
        <v>0</v>
      </c>
      <c r="CC54">
        <f t="shared" si="54"/>
        <v>0</v>
      </c>
      <c r="CD54">
        <f t="shared" si="55"/>
        <v>0</v>
      </c>
      <c r="CE54">
        <f t="shared" si="56"/>
        <v>1</v>
      </c>
      <c r="CF54">
        <v>5</v>
      </c>
      <c r="CG54">
        <f t="shared" si="57"/>
        <v>0</v>
      </c>
      <c r="CH54">
        <f t="shared" si="58"/>
        <v>0</v>
      </c>
      <c r="CI54">
        <f t="shared" si="59"/>
        <v>0</v>
      </c>
      <c r="CJ54">
        <f t="shared" si="60"/>
        <v>0</v>
      </c>
      <c r="CK54">
        <f t="shared" si="61"/>
        <v>1</v>
      </c>
    </row>
    <row r="55" spans="1:89" x14ac:dyDescent="0.25">
      <c r="A55">
        <v>54</v>
      </c>
      <c r="B55">
        <v>1980</v>
      </c>
      <c r="C55">
        <v>1980</v>
      </c>
      <c r="D55">
        <f t="shared" si="0"/>
        <v>33</v>
      </c>
      <c r="E55">
        <f t="shared" si="1"/>
        <v>0</v>
      </c>
      <c r="F55">
        <f t="shared" si="2"/>
        <v>0</v>
      </c>
      <c r="G55">
        <f t="shared" si="3"/>
        <v>1</v>
      </c>
      <c r="H55" t="s">
        <v>11</v>
      </c>
      <c r="I55">
        <f t="shared" si="4"/>
        <v>0</v>
      </c>
      <c r="J55">
        <f t="shared" si="78"/>
        <v>1</v>
      </c>
      <c r="K55" t="s">
        <v>20</v>
      </c>
      <c r="L55" t="s">
        <v>64</v>
      </c>
      <c r="M55">
        <f t="shared" si="6"/>
        <v>0</v>
      </c>
      <c r="N55">
        <f t="shared" si="7"/>
        <v>0</v>
      </c>
      <c r="O55">
        <f t="shared" si="71"/>
        <v>0</v>
      </c>
      <c r="P55">
        <f t="shared" si="72"/>
        <v>1</v>
      </c>
      <c r="Q55">
        <f t="shared" si="73"/>
        <v>0</v>
      </c>
      <c r="R55">
        <f t="shared" si="74"/>
        <v>0</v>
      </c>
      <c r="S55">
        <f t="shared" si="75"/>
        <v>0</v>
      </c>
      <c r="T55">
        <f t="shared" si="76"/>
        <v>0</v>
      </c>
      <c r="U55">
        <f t="shared" si="77"/>
        <v>0</v>
      </c>
      <c r="V55" t="s">
        <v>13</v>
      </c>
      <c r="W55">
        <f t="shared" si="15"/>
        <v>0</v>
      </c>
      <c r="X55">
        <f t="shared" si="16"/>
        <v>1</v>
      </c>
      <c r="Y55">
        <f t="shared" si="17"/>
        <v>0</v>
      </c>
      <c r="Z55">
        <f t="shared" si="18"/>
        <v>0</v>
      </c>
      <c r="AA55">
        <f t="shared" si="19"/>
        <v>0</v>
      </c>
      <c r="AB55" t="s">
        <v>29</v>
      </c>
      <c r="AC55" t="s">
        <v>29</v>
      </c>
      <c r="AD55" t="s">
        <v>14</v>
      </c>
      <c r="AE55">
        <f t="shared" si="20"/>
        <v>0</v>
      </c>
      <c r="AF55">
        <f t="shared" si="21"/>
        <v>0</v>
      </c>
      <c r="AG55">
        <f t="shared" si="22"/>
        <v>0</v>
      </c>
      <c r="AH55">
        <f t="shared" si="23"/>
        <v>0</v>
      </c>
      <c r="AI55">
        <f t="shared" si="24"/>
        <v>1</v>
      </c>
      <c r="AJ55">
        <f t="shared" si="25"/>
        <v>0</v>
      </c>
      <c r="AK55">
        <f t="shared" si="26"/>
        <v>0</v>
      </c>
      <c r="AL55" t="s">
        <v>29</v>
      </c>
      <c r="AM55">
        <f t="shared" si="27"/>
        <v>1</v>
      </c>
      <c r="AN55">
        <f t="shared" si="28"/>
        <v>0</v>
      </c>
      <c r="AO55">
        <f t="shared" si="29"/>
        <v>0</v>
      </c>
      <c r="AP55">
        <f t="shared" si="30"/>
        <v>0</v>
      </c>
      <c r="AQ55">
        <f t="shared" si="31"/>
        <v>0</v>
      </c>
      <c r="AR55">
        <f t="shared" si="32"/>
        <v>0</v>
      </c>
      <c r="AS55">
        <f t="shared" si="33"/>
        <v>0</v>
      </c>
      <c r="AT55" t="s">
        <v>29</v>
      </c>
      <c r="AU55">
        <f t="shared" si="34"/>
        <v>0</v>
      </c>
      <c r="AV55" t="s">
        <v>29</v>
      </c>
      <c r="AW55">
        <v>0</v>
      </c>
      <c r="AX55" t="s">
        <v>29</v>
      </c>
      <c r="AY55">
        <f t="shared" si="35"/>
        <v>0</v>
      </c>
      <c r="AZ55" t="s">
        <v>29</v>
      </c>
      <c r="BA55">
        <f t="shared" si="36"/>
        <v>0</v>
      </c>
      <c r="BB55" t="s">
        <v>29</v>
      </c>
      <c r="BC55">
        <f t="shared" si="37"/>
        <v>1</v>
      </c>
      <c r="BD55">
        <v>0</v>
      </c>
      <c r="BE55">
        <v>0</v>
      </c>
      <c r="BF55">
        <v>0</v>
      </c>
      <c r="BG55">
        <v>299</v>
      </c>
      <c r="BH55">
        <f t="shared" si="38"/>
        <v>0</v>
      </c>
      <c r="BI55">
        <f t="shared" si="39"/>
        <v>0</v>
      </c>
      <c r="BJ55">
        <v>1</v>
      </c>
      <c r="BK55">
        <f t="shared" si="40"/>
        <v>0</v>
      </c>
      <c r="BL55">
        <f t="shared" si="41"/>
        <v>0</v>
      </c>
      <c r="BM55" s="2" t="s">
        <v>83</v>
      </c>
      <c r="BN55">
        <v>5</v>
      </c>
      <c r="BO55">
        <f t="shared" si="42"/>
        <v>0</v>
      </c>
      <c r="BP55">
        <f t="shared" si="43"/>
        <v>0</v>
      </c>
      <c r="BQ55">
        <f t="shared" si="69"/>
        <v>0</v>
      </c>
      <c r="BR55">
        <f t="shared" si="45"/>
        <v>0</v>
      </c>
      <c r="BS55">
        <f t="shared" si="46"/>
        <v>1</v>
      </c>
      <c r="BT55">
        <v>1</v>
      </c>
      <c r="BU55">
        <f t="shared" si="47"/>
        <v>1</v>
      </c>
      <c r="BV55">
        <f t="shared" si="48"/>
        <v>0</v>
      </c>
      <c r="BW55">
        <f t="shared" si="49"/>
        <v>0</v>
      </c>
      <c r="BX55">
        <f t="shared" si="50"/>
        <v>0</v>
      </c>
      <c r="BY55">
        <f t="shared" si="51"/>
        <v>0</v>
      </c>
      <c r="BZ55">
        <v>1</v>
      </c>
      <c r="CA55">
        <f t="shared" si="52"/>
        <v>1</v>
      </c>
      <c r="CB55">
        <f t="shared" si="53"/>
        <v>0</v>
      </c>
      <c r="CC55">
        <f t="shared" si="54"/>
        <v>0</v>
      </c>
      <c r="CD55">
        <f t="shared" si="55"/>
        <v>0</v>
      </c>
      <c r="CE55">
        <f t="shared" si="56"/>
        <v>0</v>
      </c>
      <c r="CF55">
        <v>3</v>
      </c>
      <c r="CG55">
        <f t="shared" si="57"/>
        <v>0</v>
      </c>
      <c r="CH55">
        <f t="shared" si="58"/>
        <v>0</v>
      </c>
      <c r="CI55">
        <f t="shared" si="59"/>
        <v>1</v>
      </c>
      <c r="CJ55">
        <f t="shared" si="60"/>
        <v>0</v>
      </c>
      <c r="CK55">
        <f t="shared" si="61"/>
        <v>0</v>
      </c>
    </row>
    <row r="56" spans="1:89" x14ac:dyDescent="0.25">
      <c r="A56">
        <v>55</v>
      </c>
      <c r="B56">
        <v>1985</v>
      </c>
      <c r="C56">
        <v>1985</v>
      </c>
      <c r="D56">
        <f t="shared" si="0"/>
        <v>28</v>
      </c>
      <c r="E56">
        <f t="shared" si="1"/>
        <v>0</v>
      </c>
      <c r="F56">
        <f t="shared" si="2"/>
        <v>1</v>
      </c>
      <c r="G56">
        <f t="shared" si="3"/>
        <v>0</v>
      </c>
      <c r="H56" t="s">
        <v>11</v>
      </c>
      <c r="I56">
        <f t="shared" si="4"/>
        <v>0</v>
      </c>
      <c r="J56">
        <f t="shared" si="78"/>
        <v>1</v>
      </c>
      <c r="K56" t="s">
        <v>29</v>
      </c>
      <c r="L56" s="7" t="s">
        <v>68</v>
      </c>
      <c r="M56">
        <f t="shared" si="6"/>
        <v>0</v>
      </c>
      <c r="N56">
        <f t="shared" si="7"/>
        <v>1</v>
      </c>
      <c r="O56">
        <f t="shared" si="71"/>
        <v>0</v>
      </c>
      <c r="P56">
        <f t="shared" si="72"/>
        <v>0</v>
      </c>
      <c r="Q56">
        <f t="shared" si="73"/>
        <v>0</v>
      </c>
      <c r="R56">
        <f t="shared" si="74"/>
        <v>0</v>
      </c>
      <c r="S56">
        <f t="shared" si="75"/>
        <v>0</v>
      </c>
      <c r="T56">
        <f t="shared" si="76"/>
        <v>0</v>
      </c>
      <c r="U56">
        <f t="shared" si="77"/>
        <v>0</v>
      </c>
      <c r="V56" t="s">
        <v>13</v>
      </c>
      <c r="W56">
        <f>IF(V56="-",1,0)</f>
        <v>0</v>
      </c>
      <c r="X56">
        <f>IF(V56="zadaný",1,0)</f>
        <v>1</v>
      </c>
      <c r="Y56">
        <f t="shared" si="17"/>
        <v>0</v>
      </c>
      <c r="Z56">
        <f t="shared" si="18"/>
        <v>0</v>
      </c>
      <c r="AA56">
        <f t="shared" si="19"/>
        <v>0</v>
      </c>
      <c r="AB56" t="s">
        <v>29</v>
      </c>
      <c r="AC56" t="s">
        <v>29</v>
      </c>
      <c r="AD56" t="s">
        <v>18</v>
      </c>
      <c r="AE56">
        <f t="shared" si="20"/>
        <v>0</v>
      </c>
      <c r="AF56">
        <f t="shared" si="21"/>
        <v>1</v>
      </c>
      <c r="AG56">
        <f t="shared" si="22"/>
        <v>0</v>
      </c>
      <c r="AH56">
        <f t="shared" si="23"/>
        <v>0</v>
      </c>
      <c r="AI56">
        <f t="shared" si="24"/>
        <v>0</v>
      </c>
      <c r="AJ56">
        <f t="shared" si="25"/>
        <v>0</v>
      </c>
      <c r="AK56">
        <f t="shared" si="26"/>
        <v>0</v>
      </c>
      <c r="AL56" t="s">
        <v>79</v>
      </c>
      <c r="AM56">
        <f t="shared" si="27"/>
        <v>0</v>
      </c>
      <c r="AN56">
        <f t="shared" si="28"/>
        <v>0</v>
      </c>
      <c r="AO56">
        <f t="shared" si="29"/>
        <v>0</v>
      </c>
      <c r="AP56">
        <f t="shared" si="30"/>
        <v>0</v>
      </c>
      <c r="AQ56">
        <f t="shared" si="31"/>
        <v>1</v>
      </c>
      <c r="AR56">
        <f t="shared" si="32"/>
        <v>0</v>
      </c>
      <c r="AS56">
        <f t="shared" si="33"/>
        <v>0</v>
      </c>
      <c r="AT56" t="s">
        <v>231</v>
      </c>
      <c r="AU56">
        <f t="shared" si="34"/>
        <v>1</v>
      </c>
      <c r="AV56" t="s">
        <v>29</v>
      </c>
      <c r="AW56">
        <v>0</v>
      </c>
      <c r="AX56" t="s">
        <v>29</v>
      </c>
      <c r="AY56">
        <f t="shared" si="35"/>
        <v>0</v>
      </c>
      <c r="AZ56" t="s">
        <v>29</v>
      </c>
      <c r="BA56">
        <f t="shared" si="36"/>
        <v>0</v>
      </c>
      <c r="BB56" t="s">
        <v>29</v>
      </c>
      <c r="BC56">
        <f t="shared" si="37"/>
        <v>1</v>
      </c>
      <c r="BD56">
        <v>0</v>
      </c>
      <c r="BE56">
        <v>0</v>
      </c>
      <c r="BF56">
        <v>0</v>
      </c>
      <c r="BG56">
        <v>208</v>
      </c>
      <c r="BH56">
        <f t="shared" si="38"/>
        <v>0</v>
      </c>
      <c r="BI56">
        <f t="shared" si="39"/>
        <v>0</v>
      </c>
      <c r="BJ56">
        <v>1</v>
      </c>
      <c r="BK56">
        <f t="shared" si="40"/>
        <v>0</v>
      </c>
      <c r="BL56">
        <f t="shared" si="41"/>
        <v>0</v>
      </c>
      <c r="BM56" s="2" t="s">
        <v>19</v>
      </c>
      <c r="BN56">
        <v>1</v>
      </c>
      <c r="BO56">
        <f t="shared" si="42"/>
        <v>1</v>
      </c>
      <c r="BP56">
        <f t="shared" si="43"/>
        <v>0</v>
      </c>
      <c r="BQ56">
        <f t="shared" si="69"/>
        <v>0</v>
      </c>
      <c r="BR56">
        <f t="shared" si="45"/>
        <v>0</v>
      </c>
      <c r="BS56">
        <f t="shared" si="46"/>
        <v>0</v>
      </c>
      <c r="BT56">
        <v>5</v>
      </c>
      <c r="BU56">
        <f t="shared" si="47"/>
        <v>0</v>
      </c>
      <c r="BV56">
        <f t="shared" si="48"/>
        <v>0</v>
      </c>
      <c r="BW56">
        <f t="shared" si="49"/>
        <v>0</v>
      </c>
      <c r="BX56">
        <f t="shared" si="50"/>
        <v>0</v>
      </c>
      <c r="BY56">
        <f t="shared" si="51"/>
        <v>1</v>
      </c>
      <c r="BZ56">
        <v>3</v>
      </c>
      <c r="CA56">
        <f t="shared" si="52"/>
        <v>0</v>
      </c>
      <c r="CB56">
        <f t="shared" si="53"/>
        <v>0</v>
      </c>
      <c r="CC56">
        <f t="shared" si="54"/>
        <v>1</v>
      </c>
      <c r="CD56">
        <f t="shared" si="55"/>
        <v>0</v>
      </c>
      <c r="CE56">
        <f t="shared" si="56"/>
        <v>0</v>
      </c>
      <c r="CF56">
        <v>3</v>
      </c>
      <c r="CG56">
        <f t="shared" si="57"/>
        <v>0</v>
      </c>
      <c r="CH56">
        <f t="shared" si="58"/>
        <v>0</v>
      </c>
      <c r="CI56">
        <f t="shared" si="59"/>
        <v>1</v>
      </c>
      <c r="CJ56">
        <f t="shared" si="60"/>
        <v>0</v>
      </c>
      <c r="CK56">
        <f t="shared" si="61"/>
        <v>0</v>
      </c>
    </row>
    <row r="57" spans="1:89" x14ac:dyDescent="0.25">
      <c r="A57">
        <v>56</v>
      </c>
      <c r="B57">
        <v>1983</v>
      </c>
      <c r="C57">
        <v>1983</v>
      </c>
      <c r="D57">
        <f t="shared" si="0"/>
        <v>30</v>
      </c>
      <c r="E57">
        <f t="shared" si="1"/>
        <v>0</v>
      </c>
      <c r="F57">
        <f t="shared" si="2"/>
        <v>0</v>
      </c>
      <c r="G57">
        <f t="shared" si="3"/>
        <v>1</v>
      </c>
      <c r="H57" t="s">
        <v>11</v>
      </c>
      <c r="I57">
        <f t="shared" si="4"/>
        <v>0</v>
      </c>
      <c r="J57">
        <f t="shared" si="78"/>
        <v>1</v>
      </c>
      <c r="K57" t="s">
        <v>20</v>
      </c>
      <c r="L57" t="s">
        <v>64</v>
      </c>
      <c r="M57">
        <f t="shared" si="6"/>
        <v>0</v>
      </c>
      <c r="N57">
        <f t="shared" si="7"/>
        <v>0</v>
      </c>
      <c r="O57">
        <f t="shared" si="71"/>
        <v>0</v>
      </c>
      <c r="P57">
        <f t="shared" si="72"/>
        <v>1</v>
      </c>
      <c r="Q57">
        <f t="shared" si="73"/>
        <v>0</v>
      </c>
      <c r="R57">
        <f t="shared" si="74"/>
        <v>0</v>
      </c>
      <c r="S57">
        <f t="shared" si="75"/>
        <v>0</v>
      </c>
      <c r="T57">
        <f t="shared" si="76"/>
        <v>0</v>
      </c>
      <c r="U57">
        <f t="shared" si="77"/>
        <v>0</v>
      </c>
      <c r="V57" t="s">
        <v>29</v>
      </c>
      <c r="W57">
        <f t="shared" si="15"/>
        <v>1</v>
      </c>
      <c r="X57">
        <f t="shared" si="16"/>
        <v>0</v>
      </c>
      <c r="Y57">
        <f t="shared" si="17"/>
        <v>0</v>
      </c>
      <c r="Z57">
        <f t="shared" si="18"/>
        <v>0</v>
      </c>
      <c r="AA57">
        <f t="shared" si="19"/>
        <v>0</v>
      </c>
      <c r="AB57" t="s">
        <v>80</v>
      </c>
      <c r="AC57" t="s">
        <v>81</v>
      </c>
      <c r="AD57" t="s">
        <v>14</v>
      </c>
      <c r="AE57">
        <f t="shared" si="20"/>
        <v>0</v>
      </c>
      <c r="AF57">
        <f t="shared" si="21"/>
        <v>0</v>
      </c>
      <c r="AG57">
        <f t="shared" si="22"/>
        <v>0</v>
      </c>
      <c r="AH57">
        <f t="shared" si="23"/>
        <v>0</v>
      </c>
      <c r="AI57">
        <f t="shared" si="24"/>
        <v>1</v>
      </c>
      <c r="AJ57">
        <f t="shared" si="25"/>
        <v>0</v>
      </c>
      <c r="AK57">
        <f t="shared" si="26"/>
        <v>0</v>
      </c>
      <c r="AL57" t="s">
        <v>29</v>
      </c>
      <c r="AM57">
        <f>IF($AL57="-",1,0)</f>
        <v>1</v>
      </c>
      <c r="AN57">
        <f t="shared" si="28"/>
        <v>0</v>
      </c>
      <c r="AO57">
        <f>IF($AL57="ekonomická",1,0)</f>
        <v>0</v>
      </c>
      <c r="AP57">
        <f>IF($AL57="chemická",1,0)</f>
        <v>0</v>
      </c>
      <c r="AQ57">
        <f>IF($AL57="lékařská",1,0)</f>
        <v>0</v>
      </c>
      <c r="AR57">
        <f t="shared" si="32"/>
        <v>0</v>
      </c>
      <c r="AS57">
        <f>IF($AL57="jazyková",1,0)</f>
        <v>0</v>
      </c>
      <c r="AT57" t="s">
        <v>230</v>
      </c>
      <c r="AU57">
        <f t="shared" si="34"/>
        <v>1</v>
      </c>
      <c r="AV57" t="s">
        <v>29</v>
      </c>
      <c r="AW57">
        <v>0</v>
      </c>
      <c r="AX57" t="s">
        <v>29</v>
      </c>
      <c r="AY57">
        <f t="shared" si="35"/>
        <v>0</v>
      </c>
      <c r="AZ57" t="s">
        <v>82</v>
      </c>
      <c r="BA57">
        <f t="shared" si="36"/>
        <v>1</v>
      </c>
      <c r="BB57" t="s">
        <v>29</v>
      </c>
      <c r="BC57">
        <f t="shared" si="37"/>
        <v>1</v>
      </c>
      <c r="BD57">
        <v>0</v>
      </c>
      <c r="BE57">
        <v>0</v>
      </c>
      <c r="BF57">
        <v>0</v>
      </c>
      <c r="BG57">
        <v>212</v>
      </c>
      <c r="BH57">
        <f t="shared" si="38"/>
        <v>0</v>
      </c>
      <c r="BI57">
        <f t="shared" si="39"/>
        <v>0</v>
      </c>
      <c r="BJ57">
        <v>1</v>
      </c>
      <c r="BK57">
        <f t="shared" si="40"/>
        <v>0</v>
      </c>
      <c r="BL57">
        <f t="shared" si="41"/>
        <v>0</v>
      </c>
      <c r="BM57" s="2" t="s">
        <v>19</v>
      </c>
      <c r="BN57">
        <v>1</v>
      </c>
      <c r="BO57">
        <f t="shared" si="42"/>
        <v>1</v>
      </c>
      <c r="BP57">
        <f t="shared" si="43"/>
        <v>0</v>
      </c>
      <c r="BQ57">
        <f t="shared" si="69"/>
        <v>0</v>
      </c>
      <c r="BR57">
        <f t="shared" si="45"/>
        <v>0</v>
      </c>
      <c r="BS57">
        <f t="shared" si="46"/>
        <v>0</v>
      </c>
      <c r="BT57">
        <v>3</v>
      </c>
      <c r="BU57">
        <f t="shared" si="47"/>
        <v>0</v>
      </c>
      <c r="BV57">
        <f t="shared" si="48"/>
        <v>0</v>
      </c>
      <c r="BW57">
        <f t="shared" si="49"/>
        <v>1</v>
      </c>
      <c r="BX57">
        <f t="shared" si="50"/>
        <v>0</v>
      </c>
      <c r="BY57">
        <f t="shared" si="51"/>
        <v>0</v>
      </c>
      <c r="BZ57">
        <v>1</v>
      </c>
      <c r="CA57">
        <f t="shared" si="52"/>
        <v>1</v>
      </c>
      <c r="CB57">
        <f t="shared" si="53"/>
        <v>0</v>
      </c>
      <c r="CC57">
        <f t="shared" si="54"/>
        <v>0</v>
      </c>
      <c r="CD57">
        <f t="shared" si="55"/>
        <v>0</v>
      </c>
      <c r="CE57">
        <f t="shared" si="56"/>
        <v>0</v>
      </c>
      <c r="CF57">
        <v>4</v>
      </c>
      <c r="CG57">
        <f t="shared" si="57"/>
        <v>0</v>
      </c>
      <c r="CH57">
        <f t="shared" si="58"/>
        <v>0</v>
      </c>
      <c r="CI57">
        <f t="shared" si="59"/>
        <v>0</v>
      </c>
      <c r="CJ57">
        <f t="shared" si="60"/>
        <v>1</v>
      </c>
      <c r="CK57">
        <f t="shared" si="61"/>
        <v>0</v>
      </c>
    </row>
    <row r="58" spans="1:89" x14ac:dyDescent="0.25">
      <c r="A58">
        <v>57</v>
      </c>
      <c r="B58">
        <v>1977</v>
      </c>
      <c r="C58">
        <v>1977</v>
      </c>
      <c r="D58">
        <f t="shared" si="0"/>
        <v>36</v>
      </c>
      <c r="E58">
        <f t="shared" si="1"/>
        <v>0</v>
      </c>
      <c r="F58">
        <f t="shared" si="2"/>
        <v>0</v>
      </c>
      <c r="G58">
        <f t="shared" si="3"/>
        <v>1</v>
      </c>
      <c r="H58" t="s">
        <v>16</v>
      </c>
      <c r="I58">
        <f t="shared" si="4"/>
        <v>1</v>
      </c>
      <c r="J58">
        <f t="shared" si="78"/>
        <v>0</v>
      </c>
      <c r="K58" t="s">
        <v>47</v>
      </c>
      <c r="L58" t="s">
        <v>68</v>
      </c>
      <c r="M58">
        <f t="shared" si="6"/>
        <v>0</v>
      </c>
      <c r="N58">
        <f t="shared" si="7"/>
        <v>1</v>
      </c>
      <c r="O58">
        <f t="shared" si="71"/>
        <v>0</v>
      </c>
      <c r="P58">
        <f t="shared" si="72"/>
        <v>0</v>
      </c>
      <c r="Q58">
        <f t="shared" si="73"/>
        <v>0</v>
      </c>
      <c r="R58">
        <f t="shared" si="74"/>
        <v>0</v>
      </c>
      <c r="S58">
        <f t="shared" si="75"/>
        <v>0</v>
      </c>
      <c r="T58">
        <f t="shared" si="76"/>
        <v>0</v>
      </c>
      <c r="U58">
        <f t="shared" si="77"/>
        <v>0</v>
      </c>
      <c r="V58" t="s">
        <v>13</v>
      </c>
      <c r="W58">
        <f t="shared" si="15"/>
        <v>0</v>
      </c>
      <c r="X58">
        <f t="shared" si="16"/>
        <v>1</v>
      </c>
      <c r="Y58">
        <f t="shared" si="17"/>
        <v>0</v>
      </c>
      <c r="Z58">
        <f t="shared" si="18"/>
        <v>0</v>
      </c>
      <c r="AA58">
        <f t="shared" si="19"/>
        <v>0</v>
      </c>
      <c r="AB58" t="s">
        <v>77</v>
      </c>
      <c r="AC58" t="s">
        <v>29</v>
      </c>
      <c r="AD58" t="s">
        <v>14</v>
      </c>
      <c r="AE58">
        <f t="shared" si="20"/>
        <v>0</v>
      </c>
      <c r="AF58">
        <f t="shared" si="21"/>
        <v>0</v>
      </c>
      <c r="AG58">
        <f t="shared" si="22"/>
        <v>0</v>
      </c>
      <c r="AH58">
        <f t="shared" si="23"/>
        <v>0</v>
      </c>
      <c r="AI58">
        <f t="shared" si="24"/>
        <v>1</v>
      </c>
      <c r="AJ58">
        <f t="shared" si="25"/>
        <v>0</v>
      </c>
      <c r="AK58">
        <f t="shared" si="26"/>
        <v>0</v>
      </c>
      <c r="AL58" t="s">
        <v>29</v>
      </c>
      <c r="AM58">
        <f t="shared" si="27"/>
        <v>1</v>
      </c>
      <c r="AN58">
        <f t="shared" si="28"/>
        <v>0</v>
      </c>
      <c r="AO58">
        <f t="shared" si="29"/>
        <v>0</v>
      </c>
      <c r="AP58">
        <f t="shared" si="30"/>
        <v>0</v>
      </c>
      <c r="AQ58">
        <f t="shared" si="31"/>
        <v>0</v>
      </c>
      <c r="AR58">
        <f t="shared" si="32"/>
        <v>0</v>
      </c>
      <c r="AS58">
        <f t="shared" si="33"/>
        <v>0</v>
      </c>
      <c r="AT58" t="s">
        <v>229</v>
      </c>
      <c r="AU58">
        <f t="shared" si="34"/>
        <v>1</v>
      </c>
      <c r="AV58" t="s">
        <v>29</v>
      </c>
      <c r="AW58">
        <v>0</v>
      </c>
      <c r="AX58" t="s">
        <v>29</v>
      </c>
      <c r="AY58">
        <f t="shared" si="35"/>
        <v>0</v>
      </c>
      <c r="AZ58" t="s">
        <v>78</v>
      </c>
      <c r="BA58">
        <f t="shared" si="36"/>
        <v>1</v>
      </c>
      <c r="BB58" t="s">
        <v>29</v>
      </c>
      <c r="BC58">
        <f t="shared" si="37"/>
        <v>1</v>
      </c>
      <c r="BD58">
        <v>0</v>
      </c>
      <c r="BE58">
        <v>0</v>
      </c>
      <c r="BF58">
        <v>0</v>
      </c>
      <c r="BG58">
        <v>37</v>
      </c>
      <c r="BH58">
        <f t="shared" si="38"/>
        <v>0</v>
      </c>
      <c r="BI58">
        <f t="shared" si="39"/>
        <v>1</v>
      </c>
      <c r="BJ58">
        <v>0</v>
      </c>
      <c r="BK58">
        <f t="shared" si="40"/>
        <v>0</v>
      </c>
      <c r="BL58">
        <f t="shared" si="41"/>
        <v>0</v>
      </c>
      <c r="BM58" s="2" t="s">
        <v>15</v>
      </c>
      <c r="BN58">
        <v>5</v>
      </c>
      <c r="BO58">
        <f t="shared" si="42"/>
        <v>0</v>
      </c>
      <c r="BP58">
        <f t="shared" si="43"/>
        <v>0</v>
      </c>
      <c r="BQ58">
        <f t="shared" si="69"/>
        <v>0</v>
      </c>
      <c r="BR58">
        <f t="shared" si="45"/>
        <v>0</v>
      </c>
      <c r="BS58">
        <f t="shared" si="46"/>
        <v>1</v>
      </c>
      <c r="BT58">
        <v>2</v>
      </c>
      <c r="BU58">
        <f t="shared" si="47"/>
        <v>0</v>
      </c>
      <c r="BV58">
        <f t="shared" si="48"/>
        <v>1</v>
      </c>
      <c r="BW58">
        <f t="shared" si="49"/>
        <v>0</v>
      </c>
      <c r="BX58">
        <f t="shared" si="50"/>
        <v>0</v>
      </c>
      <c r="BY58">
        <f t="shared" si="51"/>
        <v>0</v>
      </c>
      <c r="BZ58">
        <v>2</v>
      </c>
      <c r="CA58">
        <f t="shared" si="52"/>
        <v>0</v>
      </c>
      <c r="CB58">
        <f t="shared" si="53"/>
        <v>1</v>
      </c>
      <c r="CC58">
        <f t="shared" si="54"/>
        <v>0</v>
      </c>
      <c r="CD58">
        <f t="shared" si="55"/>
        <v>0</v>
      </c>
      <c r="CE58">
        <f t="shared" si="56"/>
        <v>0</v>
      </c>
      <c r="CF58">
        <v>2</v>
      </c>
      <c r="CG58">
        <f t="shared" si="57"/>
        <v>0</v>
      </c>
      <c r="CH58">
        <f t="shared" si="58"/>
        <v>1</v>
      </c>
      <c r="CI58">
        <f t="shared" si="59"/>
        <v>0</v>
      </c>
      <c r="CJ58">
        <f t="shared" si="60"/>
        <v>0</v>
      </c>
      <c r="CK58">
        <f t="shared" si="61"/>
        <v>0</v>
      </c>
    </row>
    <row r="59" spans="1:89" x14ac:dyDescent="0.25">
      <c r="A59">
        <v>58</v>
      </c>
      <c r="B59" t="s">
        <v>29</v>
      </c>
      <c r="C59">
        <v>1989</v>
      </c>
      <c r="D59">
        <f t="shared" si="0"/>
        <v>24</v>
      </c>
      <c r="E59">
        <f t="shared" si="1"/>
        <v>1</v>
      </c>
      <c r="F59">
        <f t="shared" si="2"/>
        <v>0</v>
      </c>
      <c r="G59">
        <f t="shared" si="3"/>
        <v>0</v>
      </c>
      <c r="H59" t="s">
        <v>16</v>
      </c>
      <c r="I59">
        <f t="shared" si="4"/>
        <v>1</v>
      </c>
      <c r="J59">
        <f t="shared" si="78"/>
        <v>0</v>
      </c>
      <c r="K59" t="s">
        <v>131</v>
      </c>
      <c r="L59" t="s">
        <v>64</v>
      </c>
      <c r="M59">
        <f t="shared" si="6"/>
        <v>0</v>
      </c>
      <c r="N59">
        <f t="shared" si="7"/>
        <v>0</v>
      </c>
      <c r="O59">
        <f t="shared" si="71"/>
        <v>0</v>
      </c>
      <c r="P59">
        <f t="shared" si="72"/>
        <v>1</v>
      </c>
      <c r="Q59">
        <f t="shared" si="73"/>
        <v>0</v>
      </c>
      <c r="R59">
        <f t="shared" si="74"/>
        <v>0</v>
      </c>
      <c r="S59">
        <f t="shared" si="75"/>
        <v>0</v>
      </c>
      <c r="T59">
        <f t="shared" si="76"/>
        <v>0</v>
      </c>
      <c r="U59">
        <f t="shared" si="77"/>
        <v>0</v>
      </c>
      <c r="V59" t="s">
        <v>13</v>
      </c>
      <c r="W59">
        <f t="shared" si="15"/>
        <v>0</v>
      </c>
      <c r="X59">
        <f t="shared" si="16"/>
        <v>1</v>
      </c>
      <c r="Y59">
        <f t="shared" si="17"/>
        <v>0</v>
      </c>
      <c r="Z59">
        <f t="shared" si="18"/>
        <v>0</v>
      </c>
      <c r="AA59">
        <f t="shared" si="19"/>
        <v>0</v>
      </c>
      <c r="AB59" t="s">
        <v>29</v>
      </c>
      <c r="AC59" t="s">
        <v>29</v>
      </c>
      <c r="AD59" t="s">
        <v>29</v>
      </c>
      <c r="AE59">
        <f t="shared" si="20"/>
        <v>1</v>
      </c>
      <c r="AF59">
        <f t="shared" si="21"/>
        <v>0</v>
      </c>
      <c r="AG59">
        <f t="shared" si="22"/>
        <v>0</v>
      </c>
      <c r="AH59">
        <f t="shared" si="23"/>
        <v>0</v>
      </c>
      <c r="AI59">
        <f>IF(AD59="technická",1,0)+OR(IF(AD59="dopravní",1,0))+OR(IF(AD59="stavební",1,0))</f>
        <v>0</v>
      </c>
      <c r="AJ59">
        <f t="shared" si="25"/>
        <v>0</v>
      </c>
      <c r="AK59">
        <f t="shared" si="26"/>
        <v>0</v>
      </c>
      <c r="AL59" t="s">
        <v>28</v>
      </c>
      <c r="AM59">
        <f t="shared" si="27"/>
        <v>0</v>
      </c>
      <c r="AN59">
        <f t="shared" si="28"/>
        <v>0</v>
      </c>
      <c r="AO59">
        <f t="shared" si="29"/>
        <v>1</v>
      </c>
      <c r="AP59">
        <f t="shared" si="30"/>
        <v>0</v>
      </c>
      <c r="AQ59">
        <f t="shared" si="31"/>
        <v>0</v>
      </c>
      <c r="AR59">
        <f t="shared" si="32"/>
        <v>0</v>
      </c>
      <c r="AS59">
        <f t="shared" si="33"/>
        <v>0</v>
      </c>
      <c r="AT59" t="s">
        <v>228</v>
      </c>
      <c r="AU59">
        <f t="shared" si="34"/>
        <v>1</v>
      </c>
      <c r="AV59" t="s">
        <v>29</v>
      </c>
      <c r="AW59">
        <v>0</v>
      </c>
      <c r="AX59" t="s">
        <v>29</v>
      </c>
      <c r="AY59">
        <f t="shared" si="35"/>
        <v>0</v>
      </c>
      <c r="AZ59" t="s">
        <v>29</v>
      </c>
      <c r="BA59">
        <f t="shared" si="36"/>
        <v>0</v>
      </c>
      <c r="BB59" t="s">
        <v>29</v>
      </c>
      <c r="BC59">
        <f t="shared" si="37"/>
        <v>1</v>
      </c>
      <c r="BD59">
        <v>0</v>
      </c>
      <c r="BE59">
        <v>0</v>
      </c>
      <c r="BF59">
        <v>0</v>
      </c>
      <c r="BG59" t="s">
        <v>29</v>
      </c>
      <c r="BH59">
        <f t="shared" si="38"/>
        <v>1</v>
      </c>
      <c r="BI59">
        <f t="shared" si="39"/>
        <v>0</v>
      </c>
      <c r="BJ59">
        <v>0</v>
      </c>
      <c r="BK59">
        <f t="shared" si="40"/>
        <v>0</v>
      </c>
      <c r="BL59">
        <v>0</v>
      </c>
      <c r="BM59" s="2" t="s">
        <v>23</v>
      </c>
      <c r="BN59">
        <v>2</v>
      </c>
      <c r="BO59">
        <f t="shared" si="42"/>
        <v>0</v>
      </c>
      <c r="BP59">
        <f t="shared" si="43"/>
        <v>1</v>
      </c>
      <c r="BQ59">
        <f t="shared" si="69"/>
        <v>0</v>
      </c>
      <c r="BR59">
        <f t="shared" si="45"/>
        <v>0</v>
      </c>
      <c r="BS59">
        <f t="shared" si="46"/>
        <v>0</v>
      </c>
      <c r="BT59">
        <v>3</v>
      </c>
      <c r="BU59">
        <f t="shared" si="47"/>
        <v>0</v>
      </c>
      <c r="BV59">
        <f t="shared" si="48"/>
        <v>0</v>
      </c>
      <c r="BW59">
        <f t="shared" si="49"/>
        <v>1</v>
      </c>
      <c r="BX59">
        <f t="shared" si="50"/>
        <v>0</v>
      </c>
      <c r="BY59">
        <f t="shared" si="51"/>
        <v>0</v>
      </c>
      <c r="BZ59">
        <v>3</v>
      </c>
      <c r="CA59">
        <f t="shared" si="52"/>
        <v>0</v>
      </c>
      <c r="CB59">
        <f t="shared" si="53"/>
        <v>0</v>
      </c>
      <c r="CC59">
        <f t="shared" si="54"/>
        <v>1</v>
      </c>
      <c r="CD59">
        <f t="shared" si="55"/>
        <v>0</v>
      </c>
      <c r="CE59">
        <f t="shared" si="56"/>
        <v>0</v>
      </c>
      <c r="CF59">
        <v>2</v>
      </c>
      <c r="CG59">
        <f t="shared" si="57"/>
        <v>0</v>
      </c>
      <c r="CH59">
        <f t="shared" si="58"/>
        <v>1</v>
      </c>
      <c r="CI59">
        <f t="shared" si="59"/>
        <v>0</v>
      </c>
      <c r="CJ59">
        <f t="shared" si="60"/>
        <v>0</v>
      </c>
      <c r="CK59">
        <f t="shared" si="61"/>
        <v>0</v>
      </c>
    </row>
    <row r="60" spans="1:89" x14ac:dyDescent="0.25">
      <c r="A60">
        <v>59</v>
      </c>
      <c r="B60">
        <v>1988</v>
      </c>
      <c r="C60">
        <v>1988</v>
      </c>
      <c r="D60">
        <f t="shared" si="0"/>
        <v>25</v>
      </c>
      <c r="E60">
        <f t="shared" si="1"/>
        <v>0</v>
      </c>
      <c r="F60">
        <f t="shared" si="2"/>
        <v>1</v>
      </c>
      <c r="G60">
        <f t="shared" si="3"/>
        <v>0</v>
      </c>
      <c r="H60" t="s">
        <v>16</v>
      </c>
      <c r="I60">
        <f t="shared" si="4"/>
        <v>1</v>
      </c>
      <c r="J60">
        <f t="shared" si="78"/>
        <v>0</v>
      </c>
      <c r="K60" t="s">
        <v>130</v>
      </c>
      <c r="L60" t="s">
        <v>67</v>
      </c>
      <c r="M60">
        <f t="shared" si="6"/>
        <v>0</v>
      </c>
      <c r="N60">
        <f t="shared" si="7"/>
        <v>0</v>
      </c>
      <c r="O60">
        <f t="shared" si="71"/>
        <v>0</v>
      </c>
      <c r="P60">
        <f t="shared" si="72"/>
        <v>0</v>
      </c>
      <c r="Q60">
        <f t="shared" si="73"/>
        <v>0</v>
      </c>
      <c r="R60">
        <f t="shared" si="74"/>
        <v>0</v>
      </c>
      <c r="S60">
        <f t="shared" si="75"/>
        <v>0</v>
      </c>
      <c r="T60">
        <f t="shared" si="76"/>
        <v>0</v>
      </c>
      <c r="U60">
        <f t="shared" si="77"/>
        <v>1</v>
      </c>
      <c r="V60" t="s">
        <v>13</v>
      </c>
      <c r="W60">
        <f t="shared" si="15"/>
        <v>0</v>
      </c>
      <c r="X60">
        <f t="shared" si="16"/>
        <v>1</v>
      </c>
      <c r="Y60">
        <f t="shared" si="17"/>
        <v>0</v>
      </c>
      <c r="Z60">
        <f t="shared" si="18"/>
        <v>0</v>
      </c>
      <c r="AA60">
        <f t="shared" si="19"/>
        <v>0</v>
      </c>
      <c r="AB60" t="s">
        <v>29</v>
      </c>
      <c r="AC60" t="s">
        <v>29</v>
      </c>
      <c r="AD60" t="s">
        <v>18</v>
      </c>
      <c r="AE60">
        <f t="shared" si="20"/>
        <v>0</v>
      </c>
      <c r="AF60">
        <f t="shared" si="21"/>
        <v>1</v>
      </c>
      <c r="AG60">
        <f t="shared" si="22"/>
        <v>0</v>
      </c>
      <c r="AH60">
        <f t="shared" si="23"/>
        <v>0</v>
      </c>
      <c r="AI60">
        <f t="shared" si="24"/>
        <v>0</v>
      </c>
      <c r="AJ60">
        <f t="shared" si="25"/>
        <v>0</v>
      </c>
      <c r="AK60">
        <f t="shared" si="26"/>
        <v>0</v>
      </c>
      <c r="AL60" t="s">
        <v>28</v>
      </c>
      <c r="AM60">
        <f t="shared" si="27"/>
        <v>0</v>
      </c>
      <c r="AN60">
        <f t="shared" si="28"/>
        <v>0</v>
      </c>
      <c r="AO60">
        <f t="shared" si="29"/>
        <v>1</v>
      </c>
      <c r="AP60">
        <f t="shared" si="30"/>
        <v>0</v>
      </c>
      <c r="AQ60">
        <f t="shared" si="31"/>
        <v>0</v>
      </c>
      <c r="AR60">
        <f t="shared" si="32"/>
        <v>0</v>
      </c>
      <c r="AS60">
        <f t="shared" si="33"/>
        <v>0</v>
      </c>
      <c r="AT60" t="s">
        <v>227</v>
      </c>
      <c r="AU60">
        <f t="shared" si="34"/>
        <v>1</v>
      </c>
      <c r="AV60" t="s">
        <v>29</v>
      </c>
      <c r="AW60">
        <v>0</v>
      </c>
      <c r="AX60" t="s">
        <v>29</v>
      </c>
      <c r="AY60">
        <f t="shared" si="35"/>
        <v>0</v>
      </c>
      <c r="AZ60" t="s">
        <v>29</v>
      </c>
      <c r="BA60">
        <f t="shared" si="36"/>
        <v>0</v>
      </c>
      <c r="BB60" t="s">
        <v>29</v>
      </c>
      <c r="BC60">
        <f t="shared" si="37"/>
        <v>1</v>
      </c>
      <c r="BD60">
        <v>0</v>
      </c>
      <c r="BE60">
        <v>0</v>
      </c>
      <c r="BF60">
        <v>0</v>
      </c>
      <c r="BG60">
        <v>151</v>
      </c>
      <c r="BH60">
        <f t="shared" si="38"/>
        <v>0</v>
      </c>
      <c r="BI60">
        <f t="shared" si="39"/>
        <v>0</v>
      </c>
      <c r="BJ60">
        <v>1</v>
      </c>
      <c r="BK60">
        <f t="shared" si="40"/>
        <v>0</v>
      </c>
      <c r="BL60">
        <f t="shared" si="41"/>
        <v>0</v>
      </c>
      <c r="BM60" s="2" t="s">
        <v>23</v>
      </c>
      <c r="BN60">
        <v>2</v>
      </c>
      <c r="BO60">
        <f t="shared" si="42"/>
        <v>0</v>
      </c>
      <c r="BP60">
        <f t="shared" si="43"/>
        <v>1</v>
      </c>
      <c r="BQ60">
        <f t="shared" si="69"/>
        <v>0</v>
      </c>
      <c r="BR60">
        <f t="shared" si="45"/>
        <v>0</v>
      </c>
      <c r="BS60">
        <f t="shared" si="46"/>
        <v>0</v>
      </c>
      <c r="BT60">
        <v>2</v>
      </c>
      <c r="BU60">
        <f t="shared" si="47"/>
        <v>0</v>
      </c>
      <c r="BV60">
        <f t="shared" si="48"/>
        <v>1</v>
      </c>
      <c r="BW60">
        <f t="shared" si="49"/>
        <v>0</v>
      </c>
      <c r="BX60">
        <f t="shared" si="50"/>
        <v>0</v>
      </c>
      <c r="BY60">
        <f t="shared" si="51"/>
        <v>0</v>
      </c>
      <c r="BZ60">
        <v>3</v>
      </c>
      <c r="CA60">
        <f t="shared" si="52"/>
        <v>0</v>
      </c>
      <c r="CB60">
        <f t="shared" si="53"/>
        <v>0</v>
      </c>
      <c r="CC60">
        <f t="shared" si="54"/>
        <v>1</v>
      </c>
      <c r="CD60">
        <f t="shared" si="55"/>
        <v>0</v>
      </c>
      <c r="CE60">
        <f t="shared" si="56"/>
        <v>0</v>
      </c>
      <c r="CF60">
        <v>2</v>
      </c>
      <c r="CG60">
        <f t="shared" si="57"/>
        <v>0</v>
      </c>
      <c r="CH60">
        <f t="shared" si="58"/>
        <v>1</v>
      </c>
      <c r="CI60">
        <f t="shared" si="59"/>
        <v>0</v>
      </c>
      <c r="CJ60">
        <f t="shared" si="60"/>
        <v>0</v>
      </c>
      <c r="CK60">
        <f t="shared" si="61"/>
        <v>0</v>
      </c>
    </row>
    <row r="61" spans="1:89" x14ac:dyDescent="0.25">
      <c r="A61">
        <v>60</v>
      </c>
      <c r="B61">
        <v>1991</v>
      </c>
      <c r="C61">
        <v>1991</v>
      </c>
      <c r="D61">
        <f t="shared" si="0"/>
        <v>22</v>
      </c>
      <c r="E61">
        <f t="shared" si="1"/>
        <v>1</v>
      </c>
      <c r="F61">
        <f t="shared" si="2"/>
        <v>0</v>
      </c>
      <c r="G61">
        <f t="shared" si="3"/>
        <v>0</v>
      </c>
      <c r="H61" t="s">
        <v>16</v>
      </c>
      <c r="I61">
        <f t="shared" si="4"/>
        <v>1</v>
      </c>
      <c r="J61">
        <f t="shared" si="78"/>
        <v>0</v>
      </c>
      <c r="K61" t="s">
        <v>129</v>
      </c>
      <c r="L61" t="s">
        <v>64</v>
      </c>
      <c r="M61">
        <f t="shared" si="6"/>
        <v>0</v>
      </c>
      <c r="N61">
        <f t="shared" si="7"/>
        <v>0</v>
      </c>
      <c r="O61">
        <f t="shared" si="71"/>
        <v>0</v>
      </c>
      <c r="P61">
        <f t="shared" si="72"/>
        <v>1</v>
      </c>
      <c r="Q61">
        <f t="shared" si="73"/>
        <v>0</v>
      </c>
      <c r="R61">
        <f t="shared" si="74"/>
        <v>0</v>
      </c>
      <c r="S61">
        <f t="shared" si="75"/>
        <v>0</v>
      </c>
      <c r="T61">
        <f t="shared" si="76"/>
        <v>0</v>
      </c>
      <c r="U61">
        <f t="shared" si="77"/>
        <v>0</v>
      </c>
      <c r="V61" t="s">
        <v>43</v>
      </c>
      <c r="W61">
        <f t="shared" si="15"/>
        <v>0</v>
      </c>
      <c r="X61">
        <f t="shared" si="16"/>
        <v>0</v>
      </c>
      <c r="Y61">
        <f t="shared" si="17"/>
        <v>0</v>
      </c>
      <c r="Z61">
        <f t="shared" si="18"/>
        <v>1</v>
      </c>
      <c r="AA61">
        <f>IF(V61="rozvedená",1,0)+OR(IF(V61="rozvedený",1,0))</f>
        <v>0</v>
      </c>
      <c r="AB61" t="s">
        <v>29</v>
      </c>
      <c r="AC61" t="s">
        <v>29</v>
      </c>
      <c r="AD61" t="s">
        <v>14</v>
      </c>
      <c r="AE61">
        <f t="shared" si="20"/>
        <v>0</v>
      </c>
      <c r="AF61">
        <f t="shared" si="21"/>
        <v>0</v>
      </c>
      <c r="AG61">
        <f t="shared" si="22"/>
        <v>0</v>
      </c>
      <c r="AH61">
        <f t="shared" si="23"/>
        <v>0</v>
      </c>
      <c r="AI61">
        <f t="shared" si="24"/>
        <v>1</v>
      </c>
      <c r="AJ61">
        <f t="shared" si="25"/>
        <v>0</v>
      </c>
      <c r="AK61">
        <f t="shared" si="26"/>
        <v>0</v>
      </c>
      <c r="AL61" t="s">
        <v>29</v>
      </c>
      <c r="AM61">
        <f t="shared" si="27"/>
        <v>1</v>
      </c>
      <c r="AN61">
        <f t="shared" si="28"/>
        <v>0</v>
      </c>
      <c r="AO61">
        <f t="shared" si="29"/>
        <v>0</v>
      </c>
      <c r="AP61">
        <f t="shared" si="30"/>
        <v>0</v>
      </c>
      <c r="AQ61">
        <f t="shared" si="31"/>
        <v>0</v>
      </c>
      <c r="AR61">
        <f t="shared" si="32"/>
        <v>0</v>
      </c>
      <c r="AS61">
        <f t="shared" si="33"/>
        <v>0</v>
      </c>
      <c r="AT61" t="s">
        <v>226</v>
      </c>
      <c r="AU61">
        <f t="shared" si="34"/>
        <v>1</v>
      </c>
      <c r="AV61" t="s">
        <v>29</v>
      </c>
      <c r="AW61">
        <v>0</v>
      </c>
      <c r="AX61" t="s">
        <v>29</v>
      </c>
      <c r="AY61">
        <f t="shared" si="35"/>
        <v>0</v>
      </c>
      <c r="AZ61" t="s">
        <v>29</v>
      </c>
      <c r="BA61">
        <f t="shared" si="36"/>
        <v>0</v>
      </c>
      <c r="BB61" t="s">
        <v>29</v>
      </c>
      <c r="BC61">
        <f t="shared" si="37"/>
        <v>1</v>
      </c>
      <c r="BD61">
        <v>0</v>
      </c>
      <c r="BE61">
        <v>0</v>
      </c>
      <c r="BF61">
        <v>0</v>
      </c>
      <c r="BG61">
        <v>404</v>
      </c>
      <c r="BH61">
        <f t="shared" si="38"/>
        <v>0</v>
      </c>
      <c r="BI61">
        <f t="shared" si="39"/>
        <v>0</v>
      </c>
      <c r="BJ61">
        <v>1</v>
      </c>
      <c r="BK61">
        <f t="shared" si="40"/>
        <v>0</v>
      </c>
      <c r="BL61">
        <f t="shared" si="41"/>
        <v>0</v>
      </c>
      <c r="BM61" s="2" t="s">
        <v>44</v>
      </c>
      <c r="BN61">
        <v>5</v>
      </c>
      <c r="BO61">
        <f t="shared" si="42"/>
        <v>0</v>
      </c>
      <c r="BP61">
        <f t="shared" si="43"/>
        <v>0</v>
      </c>
      <c r="BQ61">
        <f t="shared" si="69"/>
        <v>0</v>
      </c>
      <c r="BR61">
        <f t="shared" si="45"/>
        <v>0</v>
      </c>
      <c r="BS61">
        <f t="shared" si="46"/>
        <v>1</v>
      </c>
      <c r="BT61">
        <v>1</v>
      </c>
      <c r="BU61">
        <f t="shared" si="47"/>
        <v>1</v>
      </c>
      <c r="BV61">
        <f t="shared" si="48"/>
        <v>0</v>
      </c>
      <c r="BW61">
        <f t="shared" si="49"/>
        <v>0</v>
      </c>
      <c r="BX61">
        <f t="shared" si="50"/>
        <v>0</v>
      </c>
      <c r="BY61">
        <f t="shared" si="51"/>
        <v>0</v>
      </c>
      <c r="BZ61">
        <v>2</v>
      </c>
      <c r="CA61">
        <f t="shared" si="52"/>
        <v>0</v>
      </c>
      <c r="CB61">
        <f t="shared" si="53"/>
        <v>1</v>
      </c>
      <c r="CC61">
        <f t="shared" si="54"/>
        <v>0</v>
      </c>
      <c r="CD61">
        <f t="shared" si="55"/>
        <v>0</v>
      </c>
      <c r="CE61">
        <f t="shared" si="56"/>
        <v>0</v>
      </c>
      <c r="CF61">
        <v>1</v>
      </c>
      <c r="CG61">
        <f t="shared" si="57"/>
        <v>1</v>
      </c>
      <c r="CH61">
        <f t="shared" si="58"/>
        <v>0</v>
      </c>
      <c r="CI61">
        <f t="shared" si="59"/>
        <v>0</v>
      </c>
      <c r="CJ61">
        <f t="shared" si="60"/>
        <v>0</v>
      </c>
      <c r="CK61">
        <f t="shared" si="61"/>
        <v>0</v>
      </c>
    </row>
    <row r="62" spans="1:89" x14ac:dyDescent="0.25">
      <c r="A62">
        <v>61</v>
      </c>
      <c r="B62">
        <v>1989</v>
      </c>
      <c r="C62">
        <v>1989</v>
      </c>
      <c r="D62">
        <f t="shared" si="0"/>
        <v>24</v>
      </c>
      <c r="E62">
        <f t="shared" si="1"/>
        <v>1</v>
      </c>
      <c r="F62">
        <f t="shared" si="2"/>
        <v>0</v>
      </c>
      <c r="G62">
        <f t="shared" si="3"/>
        <v>0</v>
      </c>
      <c r="H62" t="s">
        <v>11</v>
      </c>
      <c r="I62">
        <f t="shared" si="4"/>
        <v>0</v>
      </c>
      <c r="J62">
        <f t="shared" si="78"/>
        <v>1</v>
      </c>
      <c r="K62" t="s">
        <v>22</v>
      </c>
      <c r="L62" t="s">
        <v>64</v>
      </c>
      <c r="M62">
        <f t="shared" si="6"/>
        <v>0</v>
      </c>
      <c r="N62">
        <f t="shared" si="7"/>
        <v>0</v>
      </c>
      <c r="O62">
        <f t="shared" si="71"/>
        <v>0</v>
      </c>
      <c r="P62">
        <f t="shared" si="72"/>
        <v>1</v>
      </c>
      <c r="Q62">
        <f t="shared" si="73"/>
        <v>0</v>
      </c>
      <c r="R62">
        <f t="shared" si="74"/>
        <v>0</v>
      </c>
      <c r="S62">
        <f t="shared" si="75"/>
        <v>0</v>
      </c>
      <c r="T62">
        <f t="shared" si="76"/>
        <v>0</v>
      </c>
      <c r="U62">
        <f t="shared" si="77"/>
        <v>0</v>
      </c>
      <c r="V62" t="s">
        <v>13</v>
      </c>
      <c r="W62">
        <f t="shared" si="15"/>
        <v>0</v>
      </c>
      <c r="X62">
        <f t="shared" si="16"/>
        <v>1</v>
      </c>
      <c r="Y62">
        <f t="shared" si="17"/>
        <v>0</v>
      </c>
      <c r="Z62">
        <f t="shared" si="18"/>
        <v>0</v>
      </c>
      <c r="AA62">
        <f t="shared" si="19"/>
        <v>0</v>
      </c>
      <c r="AB62" t="s">
        <v>29</v>
      </c>
      <c r="AC62" t="s">
        <v>29</v>
      </c>
      <c r="AD62" t="s">
        <v>14</v>
      </c>
      <c r="AE62">
        <f t="shared" si="20"/>
        <v>0</v>
      </c>
      <c r="AF62">
        <f t="shared" si="21"/>
        <v>0</v>
      </c>
      <c r="AG62">
        <f t="shared" si="22"/>
        <v>0</v>
      </c>
      <c r="AH62">
        <f t="shared" si="23"/>
        <v>0</v>
      </c>
      <c r="AI62">
        <f t="shared" si="24"/>
        <v>1</v>
      </c>
      <c r="AJ62">
        <f t="shared" si="25"/>
        <v>0</v>
      </c>
      <c r="AK62">
        <f t="shared" si="26"/>
        <v>0</v>
      </c>
      <c r="AL62" t="s">
        <v>14</v>
      </c>
      <c r="AM62">
        <f t="shared" si="27"/>
        <v>0</v>
      </c>
      <c r="AN62">
        <f t="shared" si="28"/>
        <v>0</v>
      </c>
      <c r="AO62">
        <f t="shared" si="29"/>
        <v>0</v>
      </c>
      <c r="AP62">
        <f t="shared" si="30"/>
        <v>0</v>
      </c>
      <c r="AQ62">
        <f t="shared" si="31"/>
        <v>0</v>
      </c>
      <c r="AR62">
        <f t="shared" si="32"/>
        <v>1</v>
      </c>
      <c r="AS62">
        <f t="shared" si="33"/>
        <v>0</v>
      </c>
      <c r="AT62" t="s">
        <v>225</v>
      </c>
      <c r="AU62">
        <f t="shared" si="34"/>
        <v>1</v>
      </c>
      <c r="AV62" t="s">
        <v>29</v>
      </c>
      <c r="AW62">
        <v>0</v>
      </c>
      <c r="AX62" t="s">
        <v>76</v>
      </c>
      <c r="AY62">
        <f t="shared" si="35"/>
        <v>1</v>
      </c>
      <c r="AZ62" t="s">
        <v>29</v>
      </c>
      <c r="BA62">
        <f t="shared" si="36"/>
        <v>0</v>
      </c>
      <c r="BB62" t="s">
        <v>29</v>
      </c>
      <c r="BC62">
        <f t="shared" si="37"/>
        <v>1</v>
      </c>
      <c r="BD62">
        <v>0</v>
      </c>
      <c r="BE62">
        <v>0</v>
      </c>
      <c r="BF62">
        <v>0</v>
      </c>
      <c r="BG62">
        <v>277</v>
      </c>
      <c r="BH62">
        <f t="shared" si="38"/>
        <v>0</v>
      </c>
      <c r="BI62">
        <f t="shared" si="39"/>
        <v>0</v>
      </c>
      <c r="BJ62">
        <v>1</v>
      </c>
      <c r="BK62">
        <f t="shared" si="40"/>
        <v>0</v>
      </c>
      <c r="BL62">
        <f t="shared" si="41"/>
        <v>0</v>
      </c>
      <c r="BM62" s="2" t="s">
        <v>23</v>
      </c>
      <c r="BN62">
        <v>2</v>
      </c>
      <c r="BO62">
        <f t="shared" si="42"/>
        <v>0</v>
      </c>
      <c r="BP62">
        <f t="shared" si="43"/>
        <v>1</v>
      </c>
      <c r="BQ62">
        <f t="shared" si="69"/>
        <v>0</v>
      </c>
      <c r="BR62">
        <f t="shared" si="45"/>
        <v>0</v>
      </c>
      <c r="BS62">
        <f t="shared" si="46"/>
        <v>0</v>
      </c>
      <c r="BT62">
        <v>4</v>
      </c>
      <c r="BU62">
        <f t="shared" si="47"/>
        <v>0</v>
      </c>
      <c r="BV62">
        <f t="shared" si="48"/>
        <v>0</v>
      </c>
      <c r="BW62">
        <f t="shared" si="49"/>
        <v>0</v>
      </c>
      <c r="BX62">
        <f t="shared" si="50"/>
        <v>1</v>
      </c>
      <c r="BY62">
        <f t="shared" si="51"/>
        <v>0</v>
      </c>
      <c r="BZ62">
        <v>3</v>
      </c>
      <c r="CA62">
        <f t="shared" si="52"/>
        <v>0</v>
      </c>
      <c r="CB62">
        <f t="shared" si="53"/>
        <v>0</v>
      </c>
      <c r="CC62">
        <f t="shared" si="54"/>
        <v>1</v>
      </c>
      <c r="CD62">
        <f t="shared" si="55"/>
        <v>0</v>
      </c>
      <c r="CE62">
        <f t="shared" si="56"/>
        <v>0</v>
      </c>
      <c r="CF62">
        <v>3</v>
      </c>
      <c r="CG62">
        <f t="shared" si="57"/>
        <v>0</v>
      </c>
      <c r="CH62">
        <f t="shared" si="58"/>
        <v>0</v>
      </c>
      <c r="CI62">
        <f t="shared" si="59"/>
        <v>1</v>
      </c>
      <c r="CJ62">
        <f t="shared" si="60"/>
        <v>0</v>
      </c>
      <c r="CK62">
        <f t="shared" si="61"/>
        <v>0</v>
      </c>
    </row>
    <row r="63" spans="1:89" x14ac:dyDescent="0.25">
      <c r="A63">
        <v>62</v>
      </c>
      <c r="B63" t="s">
        <v>29</v>
      </c>
      <c r="C63">
        <v>1989</v>
      </c>
      <c r="D63">
        <f t="shared" si="0"/>
        <v>24</v>
      </c>
      <c r="E63">
        <f t="shared" si="1"/>
        <v>1</v>
      </c>
      <c r="F63">
        <f t="shared" si="2"/>
        <v>0</v>
      </c>
      <c r="G63">
        <f t="shared" si="3"/>
        <v>0</v>
      </c>
      <c r="H63" t="s">
        <v>11</v>
      </c>
      <c r="I63">
        <f t="shared" si="4"/>
        <v>0</v>
      </c>
      <c r="J63">
        <f t="shared" si="78"/>
        <v>1</v>
      </c>
      <c r="K63" t="s">
        <v>71</v>
      </c>
      <c r="L63" t="s">
        <v>72</v>
      </c>
      <c r="M63">
        <f t="shared" si="6"/>
        <v>0</v>
      </c>
      <c r="N63">
        <f t="shared" si="7"/>
        <v>0</v>
      </c>
      <c r="O63">
        <f t="shared" si="71"/>
        <v>0</v>
      </c>
      <c r="P63">
        <f t="shared" si="72"/>
        <v>0</v>
      </c>
      <c r="Q63">
        <f t="shared" si="73"/>
        <v>1</v>
      </c>
      <c r="R63">
        <f t="shared" si="74"/>
        <v>0</v>
      </c>
      <c r="S63">
        <f t="shared" si="75"/>
        <v>0</v>
      </c>
      <c r="T63">
        <f t="shared" si="76"/>
        <v>0</v>
      </c>
      <c r="U63">
        <f t="shared" si="77"/>
        <v>0</v>
      </c>
      <c r="V63" t="s">
        <v>13</v>
      </c>
      <c r="W63">
        <f t="shared" si="15"/>
        <v>0</v>
      </c>
      <c r="X63">
        <f t="shared" si="16"/>
        <v>1</v>
      </c>
      <c r="Y63">
        <f t="shared" si="17"/>
        <v>0</v>
      </c>
      <c r="Z63">
        <f t="shared" si="18"/>
        <v>0</v>
      </c>
      <c r="AA63">
        <f t="shared" si="19"/>
        <v>0</v>
      </c>
      <c r="AB63" t="s">
        <v>29</v>
      </c>
      <c r="AC63" t="s">
        <v>29</v>
      </c>
      <c r="AD63" t="s">
        <v>28</v>
      </c>
      <c r="AE63">
        <f t="shared" si="20"/>
        <v>0</v>
      </c>
      <c r="AF63">
        <f t="shared" si="21"/>
        <v>0</v>
      </c>
      <c r="AG63">
        <f t="shared" si="22"/>
        <v>0</v>
      </c>
      <c r="AH63">
        <f t="shared" si="23"/>
        <v>1</v>
      </c>
      <c r="AI63">
        <f t="shared" si="24"/>
        <v>0</v>
      </c>
      <c r="AJ63">
        <f t="shared" si="25"/>
        <v>0</v>
      </c>
      <c r="AK63">
        <f t="shared" si="26"/>
        <v>0</v>
      </c>
      <c r="AL63" t="s">
        <v>28</v>
      </c>
      <c r="AM63">
        <f t="shared" si="27"/>
        <v>0</v>
      </c>
      <c r="AN63">
        <f t="shared" si="28"/>
        <v>0</v>
      </c>
      <c r="AO63">
        <f t="shared" si="29"/>
        <v>1</v>
      </c>
      <c r="AP63">
        <f t="shared" si="30"/>
        <v>0</v>
      </c>
      <c r="AQ63">
        <f t="shared" si="31"/>
        <v>0</v>
      </c>
      <c r="AR63">
        <f t="shared" si="32"/>
        <v>0</v>
      </c>
      <c r="AS63">
        <f t="shared" si="33"/>
        <v>0</v>
      </c>
      <c r="AU63">
        <f t="shared" si="34"/>
        <v>1</v>
      </c>
      <c r="AV63" t="s">
        <v>29</v>
      </c>
      <c r="AW63">
        <v>0</v>
      </c>
      <c r="AX63">
        <v>329718254</v>
      </c>
      <c r="AY63">
        <f t="shared" si="35"/>
        <v>1</v>
      </c>
      <c r="AZ63" t="s">
        <v>29</v>
      </c>
      <c r="BA63">
        <f t="shared" si="36"/>
        <v>0</v>
      </c>
      <c r="BB63" t="s">
        <v>29</v>
      </c>
      <c r="BC63">
        <f t="shared" si="37"/>
        <v>1</v>
      </c>
      <c r="BD63">
        <v>0</v>
      </c>
      <c r="BE63">
        <v>0</v>
      </c>
      <c r="BF63">
        <v>0</v>
      </c>
      <c r="BG63">
        <v>194</v>
      </c>
      <c r="BH63">
        <f t="shared" si="38"/>
        <v>0</v>
      </c>
      <c r="BI63">
        <f t="shared" si="39"/>
        <v>0</v>
      </c>
      <c r="BJ63">
        <v>1</v>
      </c>
      <c r="BK63">
        <f t="shared" si="40"/>
        <v>0</v>
      </c>
      <c r="BL63">
        <f t="shared" si="41"/>
        <v>0</v>
      </c>
      <c r="BM63" s="2" t="s">
        <v>19</v>
      </c>
      <c r="BN63">
        <v>2</v>
      </c>
      <c r="BO63">
        <f t="shared" si="42"/>
        <v>0</v>
      </c>
      <c r="BP63">
        <f t="shared" si="43"/>
        <v>1</v>
      </c>
      <c r="BQ63">
        <f t="shared" si="69"/>
        <v>0</v>
      </c>
      <c r="BR63">
        <f t="shared" si="45"/>
        <v>0</v>
      </c>
      <c r="BS63">
        <f t="shared" si="46"/>
        <v>0</v>
      </c>
      <c r="BT63">
        <v>2</v>
      </c>
      <c r="BU63">
        <f t="shared" si="47"/>
        <v>0</v>
      </c>
      <c r="BV63">
        <f t="shared" si="48"/>
        <v>1</v>
      </c>
      <c r="BW63">
        <f t="shared" si="49"/>
        <v>0</v>
      </c>
      <c r="BX63">
        <f t="shared" si="50"/>
        <v>0</v>
      </c>
      <c r="BY63">
        <f t="shared" si="51"/>
        <v>0</v>
      </c>
      <c r="BZ63">
        <v>2</v>
      </c>
      <c r="CA63">
        <f t="shared" si="52"/>
        <v>0</v>
      </c>
      <c r="CB63">
        <f t="shared" si="53"/>
        <v>1</v>
      </c>
      <c r="CC63">
        <f t="shared" si="54"/>
        <v>0</v>
      </c>
      <c r="CD63">
        <f t="shared" si="55"/>
        <v>0</v>
      </c>
      <c r="CE63">
        <f t="shared" si="56"/>
        <v>0</v>
      </c>
      <c r="CF63">
        <v>2</v>
      </c>
      <c r="CG63">
        <f t="shared" si="57"/>
        <v>0</v>
      </c>
      <c r="CH63">
        <f t="shared" si="58"/>
        <v>1</v>
      </c>
      <c r="CI63">
        <f t="shared" si="59"/>
        <v>0</v>
      </c>
      <c r="CJ63">
        <f t="shared" si="60"/>
        <v>0</v>
      </c>
      <c r="CK63">
        <f t="shared" si="61"/>
        <v>0</v>
      </c>
    </row>
    <row r="64" spans="1:89" x14ac:dyDescent="0.25">
      <c r="A64">
        <v>63</v>
      </c>
      <c r="B64">
        <v>1986</v>
      </c>
      <c r="C64">
        <v>1986</v>
      </c>
      <c r="D64">
        <f t="shared" si="0"/>
        <v>27</v>
      </c>
      <c r="E64">
        <f t="shared" si="1"/>
        <v>0</v>
      </c>
      <c r="F64">
        <f t="shared" si="2"/>
        <v>1</v>
      </c>
      <c r="G64">
        <f t="shared" si="3"/>
        <v>0</v>
      </c>
      <c r="H64" t="s">
        <v>11</v>
      </c>
      <c r="I64">
        <f t="shared" si="4"/>
        <v>0</v>
      </c>
      <c r="J64">
        <f t="shared" si="78"/>
        <v>1</v>
      </c>
      <c r="K64" t="s">
        <v>47</v>
      </c>
      <c r="L64" t="s">
        <v>68</v>
      </c>
      <c r="M64">
        <f t="shared" si="6"/>
        <v>0</v>
      </c>
      <c r="N64">
        <f t="shared" si="7"/>
        <v>1</v>
      </c>
      <c r="O64">
        <f t="shared" si="71"/>
        <v>0</v>
      </c>
      <c r="P64">
        <f t="shared" si="72"/>
        <v>0</v>
      </c>
      <c r="Q64">
        <f t="shared" si="73"/>
        <v>0</v>
      </c>
      <c r="R64">
        <f t="shared" si="74"/>
        <v>0</v>
      </c>
      <c r="S64">
        <f t="shared" si="75"/>
        <v>0</v>
      </c>
      <c r="T64">
        <f t="shared" si="76"/>
        <v>0</v>
      </c>
      <c r="U64">
        <f t="shared" si="77"/>
        <v>0</v>
      </c>
      <c r="V64" t="s">
        <v>13</v>
      </c>
      <c r="W64">
        <f t="shared" si="15"/>
        <v>0</v>
      </c>
      <c r="X64">
        <f t="shared" si="16"/>
        <v>1</v>
      </c>
      <c r="Y64">
        <f t="shared" si="17"/>
        <v>0</v>
      </c>
      <c r="Z64">
        <f t="shared" si="18"/>
        <v>0</v>
      </c>
      <c r="AA64">
        <f t="shared" si="19"/>
        <v>0</v>
      </c>
      <c r="AB64" t="s">
        <v>29</v>
      </c>
      <c r="AC64" t="s">
        <v>29</v>
      </c>
      <c r="AD64" t="s">
        <v>18</v>
      </c>
      <c r="AE64">
        <f t="shared" si="20"/>
        <v>0</v>
      </c>
      <c r="AF64">
        <f t="shared" si="21"/>
        <v>1</v>
      </c>
      <c r="AG64">
        <f t="shared" si="22"/>
        <v>0</v>
      </c>
      <c r="AH64">
        <f t="shared" si="23"/>
        <v>0</v>
      </c>
      <c r="AI64">
        <f t="shared" si="24"/>
        <v>0</v>
      </c>
      <c r="AJ64">
        <f t="shared" si="25"/>
        <v>0</v>
      </c>
      <c r="AK64">
        <f t="shared" si="26"/>
        <v>0</v>
      </c>
      <c r="AL64" t="s">
        <v>28</v>
      </c>
      <c r="AM64">
        <f t="shared" si="27"/>
        <v>0</v>
      </c>
      <c r="AN64">
        <f t="shared" si="28"/>
        <v>0</v>
      </c>
      <c r="AO64">
        <f t="shared" si="29"/>
        <v>1</v>
      </c>
      <c r="AP64">
        <f t="shared" si="30"/>
        <v>0</v>
      </c>
      <c r="AQ64">
        <f t="shared" si="31"/>
        <v>0</v>
      </c>
      <c r="AR64">
        <f t="shared" si="32"/>
        <v>0</v>
      </c>
      <c r="AS64">
        <f t="shared" si="33"/>
        <v>0</v>
      </c>
      <c r="AT64" t="s">
        <v>224</v>
      </c>
      <c r="AU64">
        <f t="shared" si="34"/>
        <v>1</v>
      </c>
      <c r="AV64" s="5">
        <v>724947189</v>
      </c>
      <c r="AW64">
        <v>1</v>
      </c>
      <c r="AX64" t="s">
        <v>29</v>
      </c>
      <c r="AY64">
        <f t="shared" si="35"/>
        <v>0</v>
      </c>
      <c r="AZ64" t="s">
        <v>29</v>
      </c>
      <c r="BA64">
        <f t="shared" si="36"/>
        <v>0</v>
      </c>
      <c r="BB64" t="s">
        <v>29</v>
      </c>
      <c r="BC64">
        <f t="shared" si="37"/>
        <v>1</v>
      </c>
      <c r="BD64">
        <v>0</v>
      </c>
      <c r="BE64">
        <v>0</v>
      </c>
      <c r="BF64">
        <v>0</v>
      </c>
      <c r="BG64">
        <v>399</v>
      </c>
      <c r="BH64">
        <f t="shared" si="38"/>
        <v>0</v>
      </c>
      <c r="BI64">
        <f t="shared" si="39"/>
        <v>0</v>
      </c>
      <c r="BJ64">
        <v>1</v>
      </c>
      <c r="BK64">
        <f t="shared" si="40"/>
        <v>0</v>
      </c>
      <c r="BL64">
        <f t="shared" si="41"/>
        <v>0</v>
      </c>
      <c r="BM64" s="2" t="s">
        <v>23</v>
      </c>
      <c r="BN64">
        <v>2</v>
      </c>
      <c r="BO64">
        <f t="shared" si="42"/>
        <v>0</v>
      </c>
      <c r="BP64">
        <f t="shared" si="43"/>
        <v>1</v>
      </c>
      <c r="BQ64">
        <f>IF($BN64=3,1,0)</f>
        <v>0</v>
      </c>
      <c r="BR64">
        <f t="shared" si="45"/>
        <v>0</v>
      </c>
      <c r="BS64">
        <f t="shared" si="46"/>
        <v>0</v>
      </c>
      <c r="BT64">
        <v>5</v>
      </c>
      <c r="BU64">
        <f t="shared" si="47"/>
        <v>0</v>
      </c>
      <c r="BV64">
        <f t="shared" si="48"/>
        <v>0</v>
      </c>
      <c r="BW64">
        <f t="shared" si="49"/>
        <v>0</v>
      </c>
      <c r="BX64">
        <f t="shared" si="50"/>
        <v>0</v>
      </c>
      <c r="BY64">
        <f t="shared" si="51"/>
        <v>1</v>
      </c>
      <c r="BZ64">
        <v>3</v>
      </c>
      <c r="CA64">
        <f t="shared" si="52"/>
        <v>0</v>
      </c>
      <c r="CB64">
        <f t="shared" si="53"/>
        <v>0</v>
      </c>
      <c r="CC64">
        <f t="shared" si="54"/>
        <v>1</v>
      </c>
      <c r="CD64">
        <f t="shared" si="55"/>
        <v>0</v>
      </c>
      <c r="CE64">
        <f t="shared" si="56"/>
        <v>0</v>
      </c>
      <c r="CF64">
        <v>3</v>
      </c>
      <c r="CG64">
        <f t="shared" si="57"/>
        <v>0</v>
      </c>
      <c r="CH64">
        <f t="shared" si="58"/>
        <v>0</v>
      </c>
      <c r="CI64">
        <f t="shared" si="59"/>
        <v>1</v>
      </c>
      <c r="CJ64">
        <f t="shared" si="60"/>
        <v>0</v>
      </c>
      <c r="CK64">
        <f t="shared" si="61"/>
        <v>0</v>
      </c>
    </row>
    <row r="65" spans="1:89" x14ac:dyDescent="0.25">
      <c r="A65">
        <v>64</v>
      </c>
      <c r="B65">
        <v>1989</v>
      </c>
      <c r="C65">
        <v>1989</v>
      </c>
      <c r="D65">
        <f t="shared" si="0"/>
        <v>24</v>
      </c>
      <c r="E65">
        <f t="shared" si="1"/>
        <v>1</v>
      </c>
      <c r="F65">
        <f t="shared" si="2"/>
        <v>0</v>
      </c>
      <c r="G65">
        <f t="shared" si="3"/>
        <v>0</v>
      </c>
      <c r="H65" t="s">
        <v>16</v>
      </c>
      <c r="I65">
        <f t="shared" si="4"/>
        <v>1</v>
      </c>
      <c r="J65">
        <f t="shared" si="78"/>
        <v>0</v>
      </c>
      <c r="K65" t="s">
        <v>47</v>
      </c>
      <c r="L65" t="s">
        <v>68</v>
      </c>
      <c r="M65">
        <f t="shared" si="6"/>
        <v>0</v>
      </c>
      <c r="N65">
        <f t="shared" si="7"/>
        <v>1</v>
      </c>
      <c r="O65">
        <f t="shared" si="71"/>
        <v>0</v>
      </c>
      <c r="P65">
        <f t="shared" si="72"/>
        <v>0</v>
      </c>
      <c r="Q65">
        <f t="shared" si="73"/>
        <v>0</v>
      </c>
      <c r="R65">
        <f t="shared" si="74"/>
        <v>0</v>
      </c>
      <c r="S65">
        <f t="shared" si="75"/>
        <v>0</v>
      </c>
      <c r="T65">
        <f t="shared" si="76"/>
        <v>0</v>
      </c>
      <c r="U65">
        <f t="shared" si="77"/>
        <v>0</v>
      </c>
      <c r="V65" t="s">
        <v>29</v>
      </c>
      <c r="W65">
        <f t="shared" si="15"/>
        <v>1</v>
      </c>
      <c r="X65">
        <f t="shared" si="16"/>
        <v>0</v>
      </c>
      <c r="Y65">
        <f t="shared" si="17"/>
        <v>0</v>
      </c>
      <c r="Z65">
        <f t="shared" si="18"/>
        <v>0</v>
      </c>
      <c r="AA65">
        <f t="shared" si="19"/>
        <v>0</v>
      </c>
      <c r="AB65" t="s">
        <v>29</v>
      </c>
      <c r="AC65" t="s">
        <v>29</v>
      </c>
      <c r="AD65" t="s">
        <v>18</v>
      </c>
      <c r="AE65">
        <f t="shared" si="20"/>
        <v>0</v>
      </c>
      <c r="AF65">
        <f t="shared" si="21"/>
        <v>1</v>
      </c>
      <c r="AG65">
        <f t="shared" si="22"/>
        <v>0</v>
      </c>
      <c r="AH65">
        <f t="shared" si="23"/>
        <v>0</v>
      </c>
      <c r="AI65">
        <f t="shared" si="24"/>
        <v>0</v>
      </c>
      <c r="AJ65">
        <f t="shared" si="25"/>
        <v>0</v>
      </c>
      <c r="AK65">
        <f t="shared" si="26"/>
        <v>0</v>
      </c>
      <c r="AL65" t="s">
        <v>59</v>
      </c>
      <c r="AM65">
        <f t="shared" si="27"/>
        <v>0</v>
      </c>
      <c r="AN65">
        <f t="shared" si="28"/>
        <v>1</v>
      </c>
      <c r="AO65">
        <f t="shared" si="29"/>
        <v>0</v>
      </c>
      <c r="AP65">
        <f t="shared" si="30"/>
        <v>0</v>
      </c>
      <c r="AQ65">
        <f t="shared" si="31"/>
        <v>0</v>
      </c>
      <c r="AR65">
        <f t="shared" si="32"/>
        <v>0</v>
      </c>
      <c r="AS65">
        <f t="shared" si="33"/>
        <v>0</v>
      </c>
      <c r="AT65" t="s">
        <v>29</v>
      </c>
      <c r="AU65">
        <f t="shared" si="34"/>
        <v>0</v>
      </c>
      <c r="AV65" t="s">
        <v>29</v>
      </c>
      <c r="AW65">
        <v>0</v>
      </c>
      <c r="AX65" t="s">
        <v>29</v>
      </c>
      <c r="AY65">
        <f t="shared" si="35"/>
        <v>0</v>
      </c>
      <c r="AZ65" t="s">
        <v>29</v>
      </c>
      <c r="BA65">
        <f t="shared" si="36"/>
        <v>0</v>
      </c>
      <c r="BB65" t="s">
        <v>29</v>
      </c>
      <c r="BC65">
        <f t="shared" si="37"/>
        <v>1</v>
      </c>
      <c r="BD65">
        <v>0</v>
      </c>
      <c r="BE65">
        <v>0</v>
      </c>
      <c r="BF65">
        <v>0</v>
      </c>
      <c r="BG65">
        <v>309</v>
      </c>
      <c r="BH65">
        <f t="shared" si="38"/>
        <v>0</v>
      </c>
      <c r="BI65">
        <f t="shared" si="39"/>
        <v>0</v>
      </c>
      <c r="BJ65">
        <v>1</v>
      </c>
      <c r="BK65">
        <f t="shared" si="40"/>
        <v>0</v>
      </c>
      <c r="BL65">
        <f t="shared" si="41"/>
        <v>0</v>
      </c>
      <c r="BM65" s="2" t="s">
        <v>19</v>
      </c>
      <c r="BN65">
        <v>2</v>
      </c>
      <c r="BO65">
        <f t="shared" si="42"/>
        <v>0</v>
      </c>
      <c r="BP65">
        <f t="shared" si="43"/>
        <v>1</v>
      </c>
      <c r="BQ65">
        <f t="shared" si="69"/>
        <v>0</v>
      </c>
      <c r="BR65">
        <f t="shared" si="45"/>
        <v>0</v>
      </c>
      <c r="BS65">
        <f t="shared" si="46"/>
        <v>0</v>
      </c>
      <c r="BT65">
        <v>4</v>
      </c>
      <c r="BU65">
        <f t="shared" si="47"/>
        <v>0</v>
      </c>
      <c r="BV65">
        <f t="shared" si="48"/>
        <v>0</v>
      </c>
      <c r="BW65">
        <f t="shared" si="49"/>
        <v>0</v>
      </c>
      <c r="BX65">
        <f t="shared" si="50"/>
        <v>1</v>
      </c>
      <c r="BY65">
        <f t="shared" si="51"/>
        <v>0</v>
      </c>
      <c r="BZ65">
        <v>3</v>
      </c>
      <c r="CA65">
        <f t="shared" si="52"/>
        <v>0</v>
      </c>
      <c r="CB65">
        <f t="shared" si="53"/>
        <v>0</v>
      </c>
      <c r="CC65">
        <f t="shared" si="54"/>
        <v>1</v>
      </c>
      <c r="CD65">
        <f t="shared" si="55"/>
        <v>0</v>
      </c>
      <c r="CE65">
        <f t="shared" si="56"/>
        <v>0</v>
      </c>
      <c r="CF65">
        <v>3</v>
      </c>
      <c r="CG65">
        <f t="shared" si="57"/>
        <v>0</v>
      </c>
      <c r="CH65">
        <f t="shared" si="58"/>
        <v>0</v>
      </c>
      <c r="CI65">
        <f t="shared" si="59"/>
        <v>1</v>
      </c>
      <c r="CJ65">
        <f t="shared" si="60"/>
        <v>0</v>
      </c>
      <c r="CK65">
        <f t="shared" si="61"/>
        <v>0</v>
      </c>
    </row>
    <row r="66" spans="1:89" x14ac:dyDescent="0.25">
      <c r="A66">
        <v>65</v>
      </c>
      <c r="B66">
        <v>1987</v>
      </c>
      <c r="C66">
        <v>1987</v>
      </c>
      <c r="D66">
        <f t="shared" si="0"/>
        <v>26</v>
      </c>
      <c r="E66">
        <f t="shared" si="1"/>
        <v>0</v>
      </c>
      <c r="F66">
        <f t="shared" si="2"/>
        <v>1</v>
      </c>
      <c r="G66">
        <f t="shared" si="3"/>
        <v>0</v>
      </c>
      <c r="H66" t="s">
        <v>16</v>
      </c>
      <c r="I66">
        <f t="shared" si="4"/>
        <v>1</v>
      </c>
      <c r="J66">
        <f t="shared" si="78"/>
        <v>0</v>
      </c>
      <c r="K66" t="s">
        <v>20</v>
      </c>
      <c r="L66" t="s">
        <v>64</v>
      </c>
      <c r="M66">
        <f t="shared" si="6"/>
        <v>0</v>
      </c>
      <c r="N66">
        <f t="shared" si="7"/>
        <v>0</v>
      </c>
      <c r="O66">
        <f t="shared" si="71"/>
        <v>0</v>
      </c>
      <c r="P66">
        <f t="shared" si="72"/>
        <v>1</v>
      </c>
      <c r="Q66">
        <f t="shared" si="73"/>
        <v>0</v>
      </c>
      <c r="R66">
        <f t="shared" si="74"/>
        <v>0</v>
      </c>
      <c r="S66">
        <f t="shared" si="75"/>
        <v>0</v>
      </c>
      <c r="T66">
        <f t="shared" si="76"/>
        <v>0</v>
      </c>
      <c r="U66">
        <f t="shared" si="77"/>
        <v>0</v>
      </c>
      <c r="V66" t="s">
        <v>43</v>
      </c>
      <c r="W66">
        <f t="shared" si="15"/>
        <v>0</v>
      </c>
      <c r="X66">
        <f t="shared" si="16"/>
        <v>0</v>
      </c>
      <c r="Y66">
        <f t="shared" si="17"/>
        <v>0</v>
      </c>
      <c r="Z66">
        <f t="shared" si="18"/>
        <v>1</v>
      </c>
      <c r="AA66">
        <f t="shared" si="19"/>
        <v>0</v>
      </c>
      <c r="AB66" t="s">
        <v>29</v>
      </c>
      <c r="AC66" t="s">
        <v>29</v>
      </c>
      <c r="AD66" t="s">
        <v>18</v>
      </c>
      <c r="AE66">
        <f t="shared" si="20"/>
        <v>0</v>
      </c>
      <c r="AF66">
        <f t="shared" si="21"/>
        <v>1</v>
      </c>
      <c r="AG66">
        <f t="shared" si="22"/>
        <v>0</v>
      </c>
      <c r="AH66">
        <f t="shared" si="23"/>
        <v>0</v>
      </c>
      <c r="AI66">
        <f t="shared" si="24"/>
        <v>0</v>
      </c>
      <c r="AJ66">
        <f t="shared" si="25"/>
        <v>0</v>
      </c>
      <c r="AK66">
        <f t="shared" si="26"/>
        <v>0</v>
      </c>
      <c r="AL66" t="s">
        <v>59</v>
      </c>
      <c r="AM66">
        <f t="shared" si="27"/>
        <v>0</v>
      </c>
      <c r="AN66">
        <f t="shared" si="28"/>
        <v>1</v>
      </c>
      <c r="AO66">
        <f t="shared" si="29"/>
        <v>0</v>
      </c>
      <c r="AP66">
        <f t="shared" si="30"/>
        <v>0</v>
      </c>
      <c r="AQ66">
        <f t="shared" si="31"/>
        <v>0</v>
      </c>
      <c r="AR66">
        <f t="shared" si="32"/>
        <v>0</v>
      </c>
      <c r="AS66">
        <f t="shared" si="33"/>
        <v>0</v>
      </c>
      <c r="AT66" t="s">
        <v>223</v>
      </c>
      <c r="AU66">
        <f t="shared" si="34"/>
        <v>1</v>
      </c>
      <c r="AV66" t="s">
        <v>29</v>
      </c>
      <c r="AW66">
        <v>0</v>
      </c>
      <c r="AX66" t="s">
        <v>29</v>
      </c>
      <c r="AY66">
        <f t="shared" si="35"/>
        <v>0</v>
      </c>
      <c r="AZ66" t="s">
        <v>29</v>
      </c>
      <c r="BA66">
        <f t="shared" si="36"/>
        <v>0</v>
      </c>
      <c r="BB66" t="s">
        <v>29</v>
      </c>
      <c r="BC66">
        <f t="shared" si="37"/>
        <v>1</v>
      </c>
      <c r="BD66">
        <v>0</v>
      </c>
      <c r="BE66">
        <v>0</v>
      </c>
      <c r="BF66">
        <v>0</v>
      </c>
      <c r="BG66">
        <v>379</v>
      </c>
      <c r="BH66">
        <f t="shared" si="38"/>
        <v>0</v>
      </c>
      <c r="BI66">
        <f t="shared" si="39"/>
        <v>0</v>
      </c>
      <c r="BJ66">
        <v>1</v>
      </c>
      <c r="BK66">
        <f t="shared" si="40"/>
        <v>0</v>
      </c>
      <c r="BL66">
        <f t="shared" si="41"/>
        <v>0</v>
      </c>
      <c r="BM66" s="2" t="s">
        <v>19</v>
      </c>
      <c r="BN66">
        <v>4</v>
      </c>
      <c r="BO66">
        <f t="shared" si="42"/>
        <v>0</v>
      </c>
      <c r="BP66">
        <f t="shared" si="43"/>
        <v>0</v>
      </c>
      <c r="BQ66">
        <f t="shared" si="69"/>
        <v>0</v>
      </c>
      <c r="BR66">
        <f t="shared" si="45"/>
        <v>1</v>
      </c>
      <c r="BS66">
        <f t="shared" si="46"/>
        <v>0</v>
      </c>
      <c r="BT66">
        <v>2</v>
      </c>
      <c r="BU66">
        <f t="shared" si="47"/>
        <v>0</v>
      </c>
      <c r="BV66">
        <f t="shared" si="48"/>
        <v>1</v>
      </c>
      <c r="BW66">
        <f t="shared" si="49"/>
        <v>0</v>
      </c>
      <c r="BX66">
        <f t="shared" si="50"/>
        <v>0</v>
      </c>
      <c r="BY66">
        <f t="shared" si="51"/>
        <v>0</v>
      </c>
      <c r="BZ66">
        <v>3</v>
      </c>
      <c r="CA66">
        <f t="shared" si="52"/>
        <v>0</v>
      </c>
      <c r="CB66">
        <f t="shared" si="53"/>
        <v>0</v>
      </c>
      <c r="CC66">
        <f t="shared" si="54"/>
        <v>1</v>
      </c>
      <c r="CD66">
        <f t="shared" si="55"/>
        <v>0</v>
      </c>
      <c r="CE66">
        <f t="shared" si="56"/>
        <v>0</v>
      </c>
      <c r="CF66">
        <v>4</v>
      </c>
      <c r="CG66">
        <f t="shared" si="57"/>
        <v>0</v>
      </c>
      <c r="CH66">
        <f t="shared" si="58"/>
        <v>0</v>
      </c>
      <c r="CI66">
        <f t="shared" si="59"/>
        <v>0</v>
      </c>
      <c r="CJ66">
        <f t="shared" si="60"/>
        <v>1</v>
      </c>
      <c r="CK66">
        <f t="shared" si="61"/>
        <v>0</v>
      </c>
    </row>
    <row r="67" spans="1:89" x14ac:dyDescent="0.25">
      <c r="A67">
        <v>66</v>
      </c>
      <c r="B67">
        <v>1983</v>
      </c>
      <c r="C67">
        <v>1983</v>
      </c>
      <c r="D67">
        <f t="shared" ref="D67:D94" si="79">2013-C67</f>
        <v>30</v>
      </c>
      <c r="E67">
        <f t="shared" ref="E67:E94" si="80">IF(D67&lt;25,1,0)</f>
        <v>0</v>
      </c>
      <c r="F67">
        <f t="shared" ref="F67:F94" si="81">IF(E67+G67=0,1,0)</f>
        <v>0</v>
      </c>
      <c r="G67">
        <f t="shared" ref="G67:G94" si="82">IF(D67&gt;=30,1,0)</f>
        <v>1</v>
      </c>
      <c r="H67" t="s">
        <v>11</v>
      </c>
      <c r="I67">
        <f t="shared" ref="I67:I94" si="83">IF(H67="žena",1,0)</f>
        <v>0</v>
      </c>
      <c r="J67">
        <f t="shared" si="78"/>
        <v>1</v>
      </c>
      <c r="K67" t="s">
        <v>20</v>
      </c>
      <c r="L67" t="s">
        <v>64</v>
      </c>
      <c r="M67">
        <f t="shared" ref="M67:M94" si="84">IF(L67="-",1,0)</f>
        <v>0</v>
      </c>
      <c r="N67">
        <f t="shared" ref="N67:N94" si="85">IF(L67="Praha",1,0)</f>
        <v>0</v>
      </c>
      <c r="O67">
        <f t="shared" si="71"/>
        <v>0</v>
      </c>
      <c r="P67">
        <f t="shared" si="72"/>
        <v>1</v>
      </c>
      <c r="Q67">
        <f t="shared" si="73"/>
        <v>0</v>
      </c>
      <c r="R67">
        <f t="shared" si="74"/>
        <v>0</v>
      </c>
      <c r="S67">
        <f t="shared" si="75"/>
        <v>0</v>
      </c>
      <c r="T67">
        <f t="shared" si="76"/>
        <v>0</v>
      </c>
      <c r="U67">
        <f t="shared" si="77"/>
        <v>0</v>
      </c>
      <c r="V67" t="s">
        <v>13</v>
      </c>
      <c r="W67">
        <f t="shared" ref="W67:W85" si="86">IF(V67="-",1,0)</f>
        <v>0</v>
      </c>
      <c r="X67">
        <f t="shared" ref="X67:X81" si="87">IF(V67="zadaný",1,0)</f>
        <v>1</v>
      </c>
      <c r="Y67">
        <f t="shared" ref="Y67:Y80" si="88">IF(V67="nezadaný",1,0)</f>
        <v>0</v>
      </c>
      <c r="Z67">
        <f t="shared" ref="Z67:Z94" si="89">IF(V67="vdaná",1,0)+OR(IF(V67="ženatý",1,0))</f>
        <v>0</v>
      </c>
      <c r="AA67">
        <f t="shared" ref="AA67:AA85" si="90">IF(V67="rozvedená",1,0)+OR(IF(V67="rozvedený",1,0))</f>
        <v>0</v>
      </c>
      <c r="AB67" t="s">
        <v>42</v>
      </c>
      <c r="AC67" t="s">
        <v>29</v>
      </c>
      <c r="AD67" t="s">
        <v>14</v>
      </c>
      <c r="AE67">
        <f t="shared" ref="AE67:AE94" si="91">IF(AD67="-",1,0)</f>
        <v>0</v>
      </c>
      <c r="AF67">
        <f t="shared" ref="AF67:AF94" si="92">IF(AD67="gymnázium",1,0)</f>
        <v>0</v>
      </c>
      <c r="AG67">
        <f t="shared" ref="AG67:AG94" si="93">IF(AD67="pedagogická",1,0)</f>
        <v>0</v>
      </c>
      <c r="AH67">
        <f t="shared" ref="AH67:AH94" si="94">IF(AD67="ekonomická",1,0)</f>
        <v>0</v>
      </c>
      <c r="AI67">
        <f t="shared" ref="AI67:AI75" si="95">IF(AD67="technická",1,0)+OR(IF(AD67="dopravní",1,0))+OR(IF(AD67="stavební",1,0))</f>
        <v>1</v>
      </c>
      <c r="AJ67">
        <f t="shared" ref="AJ67:AJ94" si="96">IF(AD67="hotelová",1,0)</f>
        <v>0</v>
      </c>
      <c r="AK67">
        <f t="shared" ref="AK67:AK94" si="97">IF(AD67="cukrářka",1,0)</f>
        <v>0</v>
      </c>
      <c r="AL67" t="s">
        <v>59</v>
      </c>
      <c r="AM67">
        <f t="shared" ref="AM67:AM75" si="98">IF($AL67="-",1,0)</f>
        <v>0</v>
      </c>
      <c r="AN67">
        <f t="shared" ref="AN67:AN94" si="99">IF($AL67="humanitní",1,0)+OR(IF(AL67="pedagogická",1,0))</f>
        <v>1</v>
      </c>
      <c r="AO67">
        <f t="shared" ref="AO67:AO75" si="100">IF($AL67="ekonomická",1,0)</f>
        <v>0</v>
      </c>
      <c r="AP67">
        <f t="shared" ref="AP67:AP75" si="101">IF($AL67="chemická",1,0)</f>
        <v>0</v>
      </c>
      <c r="AQ67">
        <f t="shared" ref="AQ67:AQ75" si="102">IF($AL67="lékařská",1,0)</f>
        <v>0</v>
      </c>
      <c r="AR67">
        <f t="shared" ref="AR67:AR94" si="103">IF($AL67="technická",1,0)+OR(IF(AL67="dopravní",1,0))+OR(IF(AL67="informatika",1,0))</f>
        <v>0</v>
      </c>
      <c r="AS67">
        <f t="shared" ref="AS67:AS75" si="104">IF($AL67="jazyková",1,0)</f>
        <v>0</v>
      </c>
      <c r="AT67" t="s">
        <v>70</v>
      </c>
      <c r="AU67">
        <f t="shared" ref="AU67:AU94" si="105">IF(AT67="-",0,1)</f>
        <v>1</v>
      </c>
      <c r="AV67" t="s">
        <v>29</v>
      </c>
      <c r="AW67">
        <v>0</v>
      </c>
      <c r="AX67" t="s">
        <v>29</v>
      </c>
      <c r="AY67">
        <f t="shared" si="35"/>
        <v>0</v>
      </c>
      <c r="AZ67" t="s">
        <v>29</v>
      </c>
      <c r="BA67">
        <f t="shared" ref="BA67:BA94" si="106">IF(AZ67="-",0,1)</f>
        <v>0</v>
      </c>
      <c r="BB67" t="s">
        <v>29</v>
      </c>
      <c r="BC67">
        <f t="shared" si="37"/>
        <v>1</v>
      </c>
      <c r="BD67">
        <v>0</v>
      </c>
      <c r="BE67">
        <v>0</v>
      </c>
      <c r="BF67">
        <v>0</v>
      </c>
      <c r="BG67" t="s">
        <v>29</v>
      </c>
      <c r="BH67">
        <f t="shared" ref="BH67:BH94" si="107">IF(BG67="-",1,0)</f>
        <v>1</v>
      </c>
      <c r="BI67">
        <f t="shared" ref="BI67:BI94" si="108">IF(BG67&lt;100,1,0)</f>
        <v>0</v>
      </c>
      <c r="BJ67">
        <v>0</v>
      </c>
      <c r="BK67">
        <f t="shared" ref="BK67:BK94" si="109">IF(BH67+BI67+BJ67+BL67=0,1,0)</f>
        <v>0</v>
      </c>
      <c r="BL67">
        <v>0</v>
      </c>
      <c r="BM67" s="2" t="s">
        <v>23</v>
      </c>
      <c r="BN67">
        <v>3</v>
      </c>
      <c r="BO67">
        <f t="shared" ref="BO67:BO94" si="110">IF($BN67=1,1,0)</f>
        <v>0</v>
      </c>
      <c r="BP67">
        <f t="shared" ref="BP67:BP94" si="111">IF($BN67=2,1,0)</f>
        <v>0</v>
      </c>
      <c r="BQ67">
        <f t="shared" si="69"/>
        <v>1</v>
      </c>
      <c r="BR67">
        <f t="shared" ref="BR67:BR94" si="112">IF($BN67=4,1,0)</f>
        <v>0</v>
      </c>
      <c r="BS67">
        <f t="shared" ref="BS67:BS94" si="113">IF($BN67=5,1,0)</f>
        <v>0</v>
      </c>
      <c r="BT67">
        <v>5</v>
      </c>
      <c r="BU67">
        <f t="shared" ref="BU67:BU94" si="114">IF($BT67=1,1,0)</f>
        <v>0</v>
      </c>
      <c r="BV67">
        <f t="shared" ref="BV67:BV94" si="115">IF($BT67=2,1,0)</f>
        <v>0</v>
      </c>
      <c r="BW67">
        <f t="shared" ref="BW67:BW94" si="116">IF($BT67=3,1,0)</f>
        <v>0</v>
      </c>
      <c r="BX67">
        <f t="shared" ref="BX67:BX94" si="117">IF($BT67=4,1,0)</f>
        <v>0</v>
      </c>
      <c r="BY67">
        <f t="shared" ref="BY67:BY94" si="118">IF($BT67=5,1,0)</f>
        <v>1</v>
      </c>
      <c r="BZ67">
        <v>4</v>
      </c>
      <c r="CA67">
        <f t="shared" ref="CA67:CA68" si="119">IF($BZ67=1,1,0)</f>
        <v>0</v>
      </c>
      <c r="CB67">
        <f t="shared" ref="CB67:CB68" si="120">IF($BZ67=2,1,0)</f>
        <v>0</v>
      </c>
      <c r="CC67">
        <f t="shared" ref="CC67:CC68" si="121">IF($BZ67=3,1,0)</f>
        <v>0</v>
      </c>
      <c r="CD67">
        <f t="shared" ref="CD67:CD68" si="122">IF($BZ67=4,1,0)</f>
        <v>1</v>
      </c>
      <c r="CE67">
        <f t="shared" ref="CE67:CE68" si="123">IF($BZ67=5,1,0)</f>
        <v>0</v>
      </c>
      <c r="CF67">
        <v>3</v>
      </c>
      <c r="CG67">
        <f t="shared" ref="CG67:CG68" si="124">IF($CF67=1,1,0)</f>
        <v>0</v>
      </c>
      <c r="CH67">
        <f t="shared" ref="CH67:CH68" si="125">IF($CF67=2,1,0)</f>
        <v>0</v>
      </c>
      <c r="CI67">
        <f t="shared" ref="CI67:CI68" si="126">IF($CF67=3,1,0)</f>
        <v>1</v>
      </c>
      <c r="CJ67">
        <f t="shared" ref="CJ67:CJ68" si="127">IF($CF67=4,1,0)</f>
        <v>0</v>
      </c>
      <c r="CK67">
        <f t="shared" ref="CK67:CK68" si="128">IF($CF67=5,1,0)</f>
        <v>0</v>
      </c>
    </row>
    <row r="68" spans="1:89" x14ac:dyDescent="0.25">
      <c r="A68">
        <v>67</v>
      </c>
      <c r="B68">
        <v>1992</v>
      </c>
      <c r="C68">
        <v>1992</v>
      </c>
      <c r="D68">
        <f t="shared" si="79"/>
        <v>21</v>
      </c>
      <c r="E68">
        <f t="shared" si="80"/>
        <v>1</v>
      </c>
      <c r="F68">
        <f t="shared" si="81"/>
        <v>0</v>
      </c>
      <c r="G68">
        <f t="shared" si="82"/>
        <v>0</v>
      </c>
      <c r="H68" t="s">
        <v>16</v>
      </c>
      <c r="I68">
        <f t="shared" si="83"/>
        <v>1</v>
      </c>
      <c r="J68">
        <f t="shared" si="78"/>
        <v>0</v>
      </c>
      <c r="K68" t="s">
        <v>20</v>
      </c>
      <c r="L68" t="s">
        <v>64</v>
      </c>
      <c r="M68">
        <f t="shared" si="84"/>
        <v>0</v>
      </c>
      <c r="N68">
        <f t="shared" si="85"/>
        <v>0</v>
      </c>
      <c r="O68">
        <f t="shared" si="71"/>
        <v>0</v>
      </c>
      <c r="P68">
        <f t="shared" si="72"/>
        <v>1</v>
      </c>
      <c r="Q68">
        <f t="shared" si="73"/>
        <v>0</v>
      </c>
      <c r="R68">
        <f t="shared" si="74"/>
        <v>0</v>
      </c>
      <c r="S68">
        <f t="shared" si="75"/>
        <v>0</v>
      </c>
      <c r="T68">
        <f t="shared" si="76"/>
        <v>0</v>
      </c>
      <c r="U68">
        <f t="shared" si="77"/>
        <v>0</v>
      </c>
      <c r="V68" t="s">
        <v>98</v>
      </c>
      <c r="W68">
        <f t="shared" si="86"/>
        <v>0</v>
      </c>
      <c r="X68">
        <f t="shared" si="87"/>
        <v>0</v>
      </c>
      <c r="Y68">
        <f t="shared" si="88"/>
        <v>1</v>
      </c>
      <c r="Z68">
        <f t="shared" si="89"/>
        <v>0</v>
      </c>
      <c r="AA68">
        <f t="shared" si="90"/>
        <v>0</v>
      </c>
      <c r="AB68" t="s">
        <v>29</v>
      </c>
      <c r="AC68" t="s">
        <v>29</v>
      </c>
      <c r="AD68" t="s">
        <v>14</v>
      </c>
      <c r="AE68">
        <f t="shared" si="91"/>
        <v>0</v>
      </c>
      <c r="AF68">
        <f t="shared" si="92"/>
        <v>0</v>
      </c>
      <c r="AG68">
        <f t="shared" si="93"/>
        <v>0</v>
      </c>
      <c r="AH68">
        <f t="shared" si="94"/>
        <v>0</v>
      </c>
      <c r="AI68">
        <f t="shared" si="95"/>
        <v>1</v>
      </c>
      <c r="AJ68">
        <f t="shared" si="96"/>
        <v>0</v>
      </c>
      <c r="AK68">
        <f t="shared" si="97"/>
        <v>0</v>
      </c>
      <c r="AL68" t="s">
        <v>74</v>
      </c>
      <c r="AM68">
        <f t="shared" si="98"/>
        <v>0</v>
      </c>
      <c r="AN68">
        <f t="shared" si="99"/>
        <v>0</v>
      </c>
      <c r="AO68">
        <f t="shared" si="100"/>
        <v>0</v>
      </c>
      <c r="AP68">
        <f t="shared" si="101"/>
        <v>0</v>
      </c>
      <c r="AQ68">
        <f t="shared" si="102"/>
        <v>0</v>
      </c>
      <c r="AR68">
        <f t="shared" si="103"/>
        <v>0</v>
      </c>
      <c r="AS68">
        <f t="shared" si="104"/>
        <v>1</v>
      </c>
      <c r="AT68" t="s">
        <v>29</v>
      </c>
      <c r="AU68">
        <f t="shared" si="105"/>
        <v>0</v>
      </c>
      <c r="AV68" t="s">
        <v>29</v>
      </c>
      <c r="AW68">
        <v>0</v>
      </c>
      <c r="AX68">
        <v>304418571</v>
      </c>
      <c r="AY68">
        <f t="shared" ref="AY68:AY94" si="129">IF(AX68="-",0,1)</f>
        <v>1</v>
      </c>
      <c r="AZ68" t="s">
        <v>29</v>
      </c>
      <c r="BA68">
        <f t="shared" si="106"/>
        <v>0</v>
      </c>
      <c r="BB68" t="s">
        <v>75</v>
      </c>
      <c r="BC68">
        <f t="shared" ref="BC68:BC94" si="130">IF(BB68="-",1,0)</f>
        <v>0</v>
      </c>
      <c r="BD68">
        <v>1</v>
      </c>
      <c r="BE68">
        <v>0</v>
      </c>
      <c r="BF68">
        <v>0</v>
      </c>
      <c r="BG68">
        <v>240</v>
      </c>
      <c r="BH68">
        <f t="shared" si="107"/>
        <v>0</v>
      </c>
      <c r="BI68">
        <f t="shared" si="108"/>
        <v>0</v>
      </c>
      <c r="BJ68">
        <v>1</v>
      </c>
      <c r="BK68">
        <f t="shared" si="109"/>
        <v>0</v>
      </c>
      <c r="BL68">
        <f t="shared" ref="BL68:BL94" si="131">IF(BG68&gt;1000,1,0)</f>
        <v>0</v>
      </c>
      <c r="BM68" s="2" t="s">
        <v>19</v>
      </c>
      <c r="BN68">
        <v>1</v>
      </c>
      <c r="BO68">
        <f t="shared" si="110"/>
        <v>1</v>
      </c>
      <c r="BP68">
        <f t="shared" si="111"/>
        <v>0</v>
      </c>
      <c r="BQ68">
        <f t="shared" si="69"/>
        <v>0</v>
      </c>
      <c r="BR68">
        <f t="shared" si="112"/>
        <v>0</v>
      </c>
      <c r="BS68">
        <f t="shared" si="113"/>
        <v>0</v>
      </c>
      <c r="BT68">
        <v>1</v>
      </c>
      <c r="BU68">
        <f t="shared" si="114"/>
        <v>1</v>
      </c>
      <c r="BV68">
        <f t="shared" si="115"/>
        <v>0</v>
      </c>
      <c r="BW68">
        <f t="shared" si="116"/>
        <v>0</v>
      </c>
      <c r="BX68">
        <f t="shared" si="117"/>
        <v>0</v>
      </c>
      <c r="BY68">
        <f t="shared" si="118"/>
        <v>0</v>
      </c>
      <c r="BZ68">
        <v>2</v>
      </c>
      <c r="CA68">
        <f t="shared" si="119"/>
        <v>0</v>
      </c>
      <c r="CB68">
        <f t="shared" si="120"/>
        <v>1</v>
      </c>
      <c r="CC68">
        <f t="shared" si="121"/>
        <v>0</v>
      </c>
      <c r="CD68">
        <f t="shared" si="122"/>
        <v>0</v>
      </c>
      <c r="CE68">
        <f t="shared" si="123"/>
        <v>0</v>
      </c>
      <c r="CF68">
        <v>4</v>
      </c>
      <c r="CG68">
        <f t="shared" si="124"/>
        <v>0</v>
      </c>
      <c r="CH68">
        <f t="shared" si="125"/>
        <v>0</v>
      </c>
      <c r="CI68">
        <f t="shared" si="126"/>
        <v>0</v>
      </c>
      <c r="CJ68">
        <f t="shared" si="127"/>
        <v>1</v>
      </c>
      <c r="CK68">
        <f t="shared" si="128"/>
        <v>0</v>
      </c>
    </row>
    <row r="69" spans="1:89" x14ac:dyDescent="0.25">
      <c r="A69">
        <v>68</v>
      </c>
      <c r="B69" t="s">
        <v>29</v>
      </c>
      <c r="C69">
        <v>1988</v>
      </c>
      <c r="D69">
        <f t="shared" si="79"/>
        <v>25</v>
      </c>
      <c r="E69">
        <f t="shared" si="80"/>
        <v>0</v>
      </c>
      <c r="F69">
        <f t="shared" si="81"/>
        <v>1</v>
      </c>
      <c r="G69">
        <f t="shared" si="82"/>
        <v>0</v>
      </c>
      <c r="H69" t="s">
        <v>16</v>
      </c>
      <c r="I69">
        <f t="shared" si="83"/>
        <v>1</v>
      </c>
      <c r="J69">
        <f t="shared" si="78"/>
        <v>0</v>
      </c>
      <c r="K69" t="s">
        <v>40</v>
      </c>
      <c r="L69" t="s">
        <v>64</v>
      </c>
      <c r="M69">
        <f t="shared" si="84"/>
        <v>0</v>
      </c>
      <c r="N69">
        <f t="shared" si="85"/>
        <v>0</v>
      </c>
      <c r="O69">
        <f t="shared" si="71"/>
        <v>0</v>
      </c>
      <c r="P69">
        <f t="shared" si="72"/>
        <v>1</v>
      </c>
      <c r="Q69">
        <f t="shared" si="73"/>
        <v>0</v>
      </c>
      <c r="R69">
        <f t="shared" si="74"/>
        <v>0</v>
      </c>
      <c r="S69">
        <f t="shared" si="75"/>
        <v>0</v>
      </c>
      <c r="T69">
        <f t="shared" si="76"/>
        <v>0</v>
      </c>
      <c r="U69">
        <f t="shared" si="77"/>
        <v>0</v>
      </c>
      <c r="V69" t="s">
        <v>98</v>
      </c>
      <c r="W69">
        <f t="shared" si="86"/>
        <v>0</v>
      </c>
      <c r="X69">
        <f t="shared" si="87"/>
        <v>0</v>
      </c>
      <c r="Y69">
        <f t="shared" si="88"/>
        <v>1</v>
      </c>
      <c r="Z69">
        <f t="shared" si="89"/>
        <v>0</v>
      </c>
      <c r="AA69">
        <f t="shared" si="90"/>
        <v>0</v>
      </c>
      <c r="AB69" t="s">
        <v>29</v>
      </c>
      <c r="AC69" t="s">
        <v>29</v>
      </c>
      <c r="AD69" t="s">
        <v>28</v>
      </c>
      <c r="AE69">
        <f t="shared" si="91"/>
        <v>0</v>
      </c>
      <c r="AF69">
        <f t="shared" si="92"/>
        <v>0</v>
      </c>
      <c r="AG69">
        <f t="shared" si="93"/>
        <v>0</v>
      </c>
      <c r="AH69">
        <f t="shared" si="94"/>
        <v>1</v>
      </c>
      <c r="AI69">
        <f t="shared" si="95"/>
        <v>0</v>
      </c>
      <c r="AJ69">
        <f t="shared" si="96"/>
        <v>0</v>
      </c>
      <c r="AK69">
        <f t="shared" si="97"/>
        <v>0</v>
      </c>
      <c r="AL69" t="s">
        <v>28</v>
      </c>
      <c r="AM69">
        <f t="shared" si="98"/>
        <v>0</v>
      </c>
      <c r="AN69">
        <f t="shared" si="99"/>
        <v>0</v>
      </c>
      <c r="AO69">
        <f t="shared" si="100"/>
        <v>1</v>
      </c>
      <c r="AP69">
        <f t="shared" si="101"/>
        <v>0</v>
      </c>
      <c r="AQ69">
        <f t="shared" si="102"/>
        <v>0</v>
      </c>
      <c r="AR69">
        <f t="shared" si="103"/>
        <v>0</v>
      </c>
      <c r="AS69">
        <f t="shared" si="104"/>
        <v>0</v>
      </c>
      <c r="AT69" t="s">
        <v>222</v>
      </c>
      <c r="AU69">
        <f t="shared" si="105"/>
        <v>1</v>
      </c>
      <c r="AV69" t="s">
        <v>29</v>
      </c>
      <c r="AW69">
        <v>0</v>
      </c>
      <c r="AX69" t="s">
        <v>29</v>
      </c>
      <c r="AY69">
        <f t="shared" si="129"/>
        <v>0</v>
      </c>
      <c r="AZ69" t="s">
        <v>29</v>
      </c>
      <c r="BA69">
        <f t="shared" si="106"/>
        <v>0</v>
      </c>
      <c r="BB69" t="s">
        <v>29</v>
      </c>
      <c r="BC69">
        <f t="shared" si="130"/>
        <v>1</v>
      </c>
      <c r="BD69">
        <v>0</v>
      </c>
      <c r="BE69">
        <v>0</v>
      </c>
      <c r="BF69">
        <v>0</v>
      </c>
      <c r="BG69">
        <v>148</v>
      </c>
      <c r="BH69">
        <f t="shared" si="107"/>
        <v>0</v>
      </c>
      <c r="BI69">
        <f t="shared" si="108"/>
        <v>0</v>
      </c>
      <c r="BJ69">
        <v>1</v>
      </c>
      <c r="BK69">
        <f t="shared" si="109"/>
        <v>0</v>
      </c>
      <c r="BL69">
        <f t="shared" si="131"/>
        <v>0</v>
      </c>
      <c r="BM69" s="2" t="s">
        <v>19</v>
      </c>
      <c r="BN69">
        <v>2</v>
      </c>
      <c r="BO69">
        <f t="shared" si="110"/>
        <v>0</v>
      </c>
      <c r="BP69">
        <f t="shared" si="111"/>
        <v>1</v>
      </c>
      <c r="BQ69">
        <f t="shared" si="69"/>
        <v>0</v>
      </c>
      <c r="BR69">
        <f t="shared" si="112"/>
        <v>0</v>
      </c>
      <c r="BS69">
        <f t="shared" si="113"/>
        <v>0</v>
      </c>
      <c r="BT69">
        <v>3</v>
      </c>
      <c r="BU69">
        <f t="shared" si="114"/>
        <v>0</v>
      </c>
      <c r="BV69">
        <f t="shared" si="115"/>
        <v>0</v>
      </c>
      <c r="BW69">
        <f t="shared" si="116"/>
        <v>1</v>
      </c>
      <c r="BX69">
        <f t="shared" si="117"/>
        <v>0</v>
      </c>
      <c r="BY69">
        <f t="shared" si="118"/>
        <v>0</v>
      </c>
      <c r="BZ69">
        <v>3</v>
      </c>
      <c r="CA69">
        <f>IF($BZ69=1,1,0)</f>
        <v>0</v>
      </c>
      <c r="CB69">
        <f>IF($BZ69=2,1,0)</f>
        <v>0</v>
      </c>
      <c r="CC69">
        <f>IF($BZ69=3,1,0)</f>
        <v>1</v>
      </c>
      <c r="CD69">
        <f>IF($BZ69=4,1,0)</f>
        <v>0</v>
      </c>
      <c r="CE69">
        <f>IF($BZ69=5,1,0)</f>
        <v>0</v>
      </c>
      <c r="CF69">
        <v>2</v>
      </c>
      <c r="CG69">
        <f>IF($CF69=1,1,0)</f>
        <v>0</v>
      </c>
      <c r="CH69">
        <f>IF($CF69=2,1,0)</f>
        <v>1</v>
      </c>
      <c r="CI69">
        <f>IF($CF69=3,1,0)</f>
        <v>0</v>
      </c>
      <c r="CJ69">
        <f>IF($CF69=4,1,0)</f>
        <v>0</v>
      </c>
      <c r="CK69">
        <f>IF($CF69=5,1,0)</f>
        <v>0</v>
      </c>
    </row>
    <row r="70" spans="1:89" x14ac:dyDescent="0.25">
      <c r="A70">
        <v>69</v>
      </c>
      <c r="B70" t="s">
        <v>29</v>
      </c>
      <c r="C70">
        <v>1989</v>
      </c>
      <c r="D70">
        <f t="shared" si="79"/>
        <v>24</v>
      </c>
      <c r="E70">
        <f t="shared" si="80"/>
        <v>1</v>
      </c>
      <c r="F70">
        <f t="shared" si="81"/>
        <v>0</v>
      </c>
      <c r="G70">
        <f t="shared" si="82"/>
        <v>0</v>
      </c>
      <c r="H70" t="s">
        <v>16</v>
      </c>
      <c r="I70">
        <f t="shared" si="83"/>
        <v>1</v>
      </c>
      <c r="J70">
        <f t="shared" si="78"/>
        <v>0</v>
      </c>
      <c r="K70" t="s">
        <v>58</v>
      </c>
      <c r="L70" t="s">
        <v>64</v>
      </c>
      <c r="M70">
        <f t="shared" si="84"/>
        <v>0</v>
      </c>
      <c r="N70">
        <f t="shared" si="85"/>
        <v>0</v>
      </c>
      <c r="O70">
        <f t="shared" si="71"/>
        <v>0</v>
      </c>
      <c r="P70">
        <f t="shared" si="72"/>
        <v>1</v>
      </c>
      <c r="Q70">
        <f t="shared" si="73"/>
        <v>0</v>
      </c>
      <c r="R70">
        <f t="shared" si="74"/>
        <v>0</v>
      </c>
      <c r="S70">
        <f t="shared" si="75"/>
        <v>0</v>
      </c>
      <c r="T70">
        <f t="shared" si="76"/>
        <v>0</v>
      </c>
      <c r="U70">
        <f t="shared" si="77"/>
        <v>0</v>
      </c>
      <c r="V70" t="s">
        <v>13</v>
      </c>
      <c r="W70">
        <f t="shared" si="86"/>
        <v>0</v>
      </c>
      <c r="X70">
        <f t="shared" si="87"/>
        <v>1</v>
      </c>
      <c r="Y70">
        <f t="shared" si="88"/>
        <v>0</v>
      </c>
      <c r="Z70">
        <f t="shared" si="89"/>
        <v>0</v>
      </c>
      <c r="AA70">
        <f t="shared" si="90"/>
        <v>0</v>
      </c>
      <c r="AB70" t="s">
        <v>29</v>
      </c>
      <c r="AC70" t="s">
        <v>29</v>
      </c>
      <c r="AD70" t="s">
        <v>28</v>
      </c>
      <c r="AE70">
        <f t="shared" si="91"/>
        <v>0</v>
      </c>
      <c r="AF70">
        <f t="shared" si="92"/>
        <v>0</v>
      </c>
      <c r="AG70">
        <f t="shared" si="93"/>
        <v>0</v>
      </c>
      <c r="AH70">
        <f t="shared" si="94"/>
        <v>1</v>
      </c>
      <c r="AI70">
        <f t="shared" si="95"/>
        <v>0</v>
      </c>
      <c r="AJ70">
        <f t="shared" si="96"/>
        <v>0</v>
      </c>
      <c r="AK70">
        <f t="shared" si="97"/>
        <v>0</v>
      </c>
      <c r="AL70" t="s">
        <v>28</v>
      </c>
      <c r="AM70">
        <f t="shared" si="98"/>
        <v>0</v>
      </c>
      <c r="AN70">
        <f t="shared" si="99"/>
        <v>0</v>
      </c>
      <c r="AO70">
        <f t="shared" si="100"/>
        <v>1</v>
      </c>
      <c r="AP70">
        <f t="shared" si="101"/>
        <v>0</v>
      </c>
      <c r="AQ70">
        <f t="shared" si="102"/>
        <v>0</v>
      </c>
      <c r="AR70">
        <f t="shared" si="103"/>
        <v>0</v>
      </c>
      <c r="AS70">
        <f t="shared" si="104"/>
        <v>0</v>
      </c>
      <c r="AT70" t="s">
        <v>221</v>
      </c>
      <c r="AU70">
        <f t="shared" si="105"/>
        <v>1</v>
      </c>
      <c r="AV70" t="s">
        <v>29</v>
      </c>
      <c r="AW70">
        <v>0</v>
      </c>
      <c r="AX70" t="s">
        <v>29</v>
      </c>
      <c r="AY70">
        <f t="shared" si="129"/>
        <v>0</v>
      </c>
      <c r="AZ70" t="s">
        <v>29</v>
      </c>
      <c r="BA70">
        <f t="shared" si="106"/>
        <v>0</v>
      </c>
      <c r="BB70" t="s">
        <v>29</v>
      </c>
      <c r="BC70">
        <f t="shared" si="130"/>
        <v>1</v>
      </c>
      <c r="BD70">
        <v>0</v>
      </c>
      <c r="BE70">
        <v>0</v>
      </c>
      <c r="BF70">
        <v>0</v>
      </c>
      <c r="BG70">
        <v>364</v>
      </c>
      <c r="BH70">
        <f t="shared" si="107"/>
        <v>0</v>
      </c>
      <c r="BI70">
        <f t="shared" si="108"/>
        <v>0</v>
      </c>
      <c r="BJ70">
        <v>1</v>
      </c>
      <c r="BK70">
        <f t="shared" si="109"/>
        <v>0</v>
      </c>
      <c r="BL70">
        <f t="shared" si="131"/>
        <v>0</v>
      </c>
      <c r="BM70" s="2" t="s">
        <v>23</v>
      </c>
      <c r="BN70">
        <v>3</v>
      </c>
      <c r="BO70">
        <f t="shared" si="110"/>
        <v>0</v>
      </c>
      <c r="BP70">
        <f t="shared" si="111"/>
        <v>0</v>
      </c>
      <c r="BQ70">
        <f t="shared" si="69"/>
        <v>1</v>
      </c>
      <c r="BR70">
        <f t="shared" si="112"/>
        <v>0</v>
      </c>
      <c r="BS70">
        <f t="shared" si="113"/>
        <v>0</v>
      </c>
      <c r="BT70">
        <v>3</v>
      </c>
      <c r="BU70">
        <f t="shared" si="114"/>
        <v>0</v>
      </c>
      <c r="BV70">
        <f t="shared" si="115"/>
        <v>0</v>
      </c>
      <c r="BW70">
        <f t="shared" si="116"/>
        <v>1</v>
      </c>
      <c r="BX70">
        <f t="shared" si="117"/>
        <v>0</v>
      </c>
      <c r="BY70">
        <f t="shared" si="118"/>
        <v>0</v>
      </c>
      <c r="BZ70">
        <v>3</v>
      </c>
      <c r="CA70">
        <f t="shared" ref="CA70:CA87" si="132">IF($BZ70=1,1,0)</f>
        <v>0</v>
      </c>
      <c r="CB70">
        <f t="shared" ref="CB70:CB87" si="133">IF($BZ70=2,1,0)</f>
        <v>0</v>
      </c>
      <c r="CC70">
        <f t="shared" ref="CC70:CC87" si="134">IF($BZ70=3,1,0)</f>
        <v>1</v>
      </c>
      <c r="CD70">
        <f t="shared" ref="CD70:CD87" si="135">IF($BZ70=4,1,0)</f>
        <v>0</v>
      </c>
      <c r="CE70">
        <f t="shared" ref="CE70:CE87" si="136">IF($BZ70=5,1,0)</f>
        <v>0</v>
      </c>
      <c r="CF70">
        <v>3</v>
      </c>
      <c r="CG70">
        <f t="shared" ref="CG70:CG85" si="137">IF($CF70=1,1,0)</f>
        <v>0</v>
      </c>
      <c r="CH70">
        <f t="shared" ref="CH70:CH85" si="138">IF($CF70=2,1,0)</f>
        <v>0</v>
      </c>
      <c r="CI70">
        <f t="shared" ref="CI70:CI85" si="139">IF($CF70=3,1,0)</f>
        <v>1</v>
      </c>
      <c r="CJ70">
        <f t="shared" ref="CJ70:CJ85" si="140">IF($CF70=4,1,0)</f>
        <v>0</v>
      </c>
      <c r="CK70">
        <f t="shared" ref="CK70:CK85" si="141">IF($CF70=5,1,0)</f>
        <v>0</v>
      </c>
    </row>
    <row r="71" spans="1:89" x14ac:dyDescent="0.25">
      <c r="A71">
        <v>70</v>
      </c>
      <c r="B71">
        <v>1985</v>
      </c>
      <c r="C71">
        <v>1985</v>
      </c>
      <c r="D71">
        <f t="shared" si="79"/>
        <v>28</v>
      </c>
      <c r="E71">
        <f t="shared" si="80"/>
        <v>0</v>
      </c>
      <c r="F71">
        <f t="shared" si="81"/>
        <v>1</v>
      </c>
      <c r="G71">
        <f t="shared" si="82"/>
        <v>0</v>
      </c>
      <c r="H71" t="s">
        <v>16</v>
      </c>
      <c r="I71">
        <f t="shared" si="83"/>
        <v>1</v>
      </c>
      <c r="J71">
        <f t="shared" si="78"/>
        <v>0</v>
      </c>
      <c r="K71" t="s">
        <v>20</v>
      </c>
      <c r="L71" t="s">
        <v>64</v>
      </c>
      <c r="M71">
        <f t="shared" si="84"/>
        <v>0</v>
      </c>
      <c r="N71">
        <f t="shared" si="85"/>
        <v>0</v>
      </c>
      <c r="O71">
        <f t="shared" si="71"/>
        <v>0</v>
      </c>
      <c r="P71">
        <f t="shared" si="72"/>
        <v>1</v>
      </c>
      <c r="Q71">
        <f t="shared" si="73"/>
        <v>0</v>
      </c>
      <c r="R71">
        <f t="shared" si="74"/>
        <v>0</v>
      </c>
      <c r="S71">
        <f t="shared" si="75"/>
        <v>0</v>
      </c>
      <c r="T71">
        <f t="shared" si="76"/>
        <v>0</v>
      </c>
      <c r="U71">
        <f t="shared" si="77"/>
        <v>0</v>
      </c>
      <c r="V71" t="s">
        <v>98</v>
      </c>
      <c r="W71">
        <f t="shared" si="86"/>
        <v>0</v>
      </c>
      <c r="X71">
        <f t="shared" si="87"/>
        <v>0</v>
      </c>
      <c r="Y71">
        <f t="shared" si="88"/>
        <v>1</v>
      </c>
      <c r="Z71">
        <f t="shared" si="89"/>
        <v>0</v>
      </c>
      <c r="AA71">
        <f t="shared" si="90"/>
        <v>0</v>
      </c>
      <c r="AB71" t="s">
        <v>73</v>
      </c>
      <c r="AC71" t="s">
        <v>29</v>
      </c>
      <c r="AD71" t="s">
        <v>14</v>
      </c>
      <c r="AE71">
        <f t="shared" si="91"/>
        <v>0</v>
      </c>
      <c r="AF71">
        <f t="shared" si="92"/>
        <v>0</v>
      </c>
      <c r="AG71">
        <f t="shared" si="93"/>
        <v>0</v>
      </c>
      <c r="AH71">
        <f t="shared" si="94"/>
        <v>0</v>
      </c>
      <c r="AI71">
        <f t="shared" si="95"/>
        <v>1</v>
      </c>
      <c r="AJ71">
        <f t="shared" si="96"/>
        <v>0</v>
      </c>
      <c r="AK71">
        <f t="shared" si="97"/>
        <v>0</v>
      </c>
      <c r="AL71" t="s">
        <v>29</v>
      </c>
      <c r="AM71">
        <f t="shared" si="98"/>
        <v>1</v>
      </c>
      <c r="AN71">
        <f t="shared" si="99"/>
        <v>0</v>
      </c>
      <c r="AO71">
        <f t="shared" si="100"/>
        <v>0</v>
      </c>
      <c r="AP71">
        <f t="shared" si="101"/>
        <v>0</v>
      </c>
      <c r="AQ71">
        <f t="shared" si="102"/>
        <v>0</v>
      </c>
      <c r="AR71">
        <f t="shared" si="103"/>
        <v>0</v>
      </c>
      <c r="AS71">
        <f t="shared" si="104"/>
        <v>0</v>
      </c>
      <c r="AT71" t="s">
        <v>220</v>
      </c>
      <c r="AU71">
        <f t="shared" si="105"/>
        <v>1</v>
      </c>
      <c r="AV71" t="s">
        <v>29</v>
      </c>
      <c r="AW71">
        <v>0</v>
      </c>
      <c r="AX71" t="s">
        <v>29</v>
      </c>
      <c r="AY71">
        <f t="shared" si="129"/>
        <v>0</v>
      </c>
      <c r="AZ71" t="s">
        <v>29</v>
      </c>
      <c r="BA71">
        <f t="shared" si="106"/>
        <v>0</v>
      </c>
      <c r="BB71" t="s">
        <v>29</v>
      </c>
      <c r="BC71">
        <f t="shared" si="130"/>
        <v>1</v>
      </c>
      <c r="BD71">
        <v>0</v>
      </c>
      <c r="BE71">
        <v>0</v>
      </c>
      <c r="BF71">
        <v>0</v>
      </c>
      <c r="BG71">
        <v>343</v>
      </c>
      <c r="BH71">
        <f t="shared" si="107"/>
        <v>0</v>
      </c>
      <c r="BI71">
        <f t="shared" si="108"/>
        <v>0</v>
      </c>
      <c r="BJ71">
        <v>1</v>
      </c>
      <c r="BK71">
        <f t="shared" si="109"/>
        <v>0</v>
      </c>
      <c r="BL71">
        <f t="shared" si="131"/>
        <v>0</v>
      </c>
      <c r="BM71" s="2" t="s">
        <v>19</v>
      </c>
      <c r="BN71">
        <v>3</v>
      </c>
      <c r="BO71">
        <f t="shared" si="110"/>
        <v>0</v>
      </c>
      <c r="BP71">
        <f t="shared" si="111"/>
        <v>0</v>
      </c>
      <c r="BQ71">
        <f t="shared" si="69"/>
        <v>1</v>
      </c>
      <c r="BR71">
        <f t="shared" si="112"/>
        <v>0</v>
      </c>
      <c r="BS71">
        <f t="shared" si="113"/>
        <v>0</v>
      </c>
      <c r="BT71">
        <v>1</v>
      </c>
      <c r="BU71">
        <f t="shared" si="114"/>
        <v>1</v>
      </c>
      <c r="BV71">
        <f t="shared" si="115"/>
        <v>0</v>
      </c>
      <c r="BW71">
        <f t="shared" si="116"/>
        <v>0</v>
      </c>
      <c r="BX71">
        <f t="shared" si="117"/>
        <v>0</v>
      </c>
      <c r="BY71">
        <f t="shared" si="118"/>
        <v>0</v>
      </c>
      <c r="BZ71">
        <v>1</v>
      </c>
      <c r="CA71">
        <f t="shared" si="132"/>
        <v>1</v>
      </c>
      <c r="CB71">
        <f t="shared" si="133"/>
        <v>0</v>
      </c>
      <c r="CC71">
        <f t="shared" si="134"/>
        <v>0</v>
      </c>
      <c r="CD71">
        <f t="shared" si="135"/>
        <v>0</v>
      </c>
      <c r="CE71">
        <f t="shared" si="136"/>
        <v>0</v>
      </c>
      <c r="CF71">
        <v>2</v>
      </c>
      <c r="CG71">
        <f t="shared" si="137"/>
        <v>0</v>
      </c>
      <c r="CH71">
        <f t="shared" si="138"/>
        <v>1</v>
      </c>
      <c r="CI71">
        <f t="shared" si="139"/>
        <v>0</v>
      </c>
      <c r="CJ71">
        <f t="shared" si="140"/>
        <v>0</v>
      </c>
      <c r="CK71">
        <f t="shared" si="141"/>
        <v>0</v>
      </c>
    </row>
    <row r="72" spans="1:89" x14ac:dyDescent="0.25">
      <c r="A72">
        <v>71</v>
      </c>
      <c r="B72">
        <v>1988</v>
      </c>
      <c r="C72">
        <v>1988</v>
      </c>
      <c r="D72">
        <f t="shared" si="79"/>
        <v>25</v>
      </c>
      <c r="E72">
        <f t="shared" si="80"/>
        <v>0</v>
      </c>
      <c r="F72">
        <f t="shared" si="81"/>
        <v>1</v>
      </c>
      <c r="G72">
        <f t="shared" si="82"/>
        <v>0</v>
      </c>
      <c r="H72" t="s">
        <v>16</v>
      </c>
      <c r="I72">
        <f t="shared" si="83"/>
        <v>1</v>
      </c>
      <c r="J72">
        <f t="shared" si="78"/>
        <v>0</v>
      </c>
      <c r="K72" t="s">
        <v>40</v>
      </c>
      <c r="L72" t="s">
        <v>64</v>
      </c>
      <c r="M72">
        <f t="shared" si="84"/>
        <v>0</v>
      </c>
      <c r="N72">
        <f t="shared" si="85"/>
        <v>0</v>
      </c>
      <c r="O72">
        <f t="shared" si="71"/>
        <v>0</v>
      </c>
      <c r="P72">
        <f t="shared" si="72"/>
        <v>1</v>
      </c>
      <c r="Q72">
        <f t="shared" si="73"/>
        <v>0</v>
      </c>
      <c r="R72">
        <f t="shared" si="74"/>
        <v>0</v>
      </c>
      <c r="S72">
        <f t="shared" si="75"/>
        <v>0</v>
      </c>
      <c r="T72">
        <f t="shared" si="76"/>
        <v>0</v>
      </c>
      <c r="U72">
        <f t="shared" si="77"/>
        <v>0</v>
      </c>
      <c r="V72" t="s">
        <v>98</v>
      </c>
      <c r="W72">
        <f t="shared" si="86"/>
        <v>0</v>
      </c>
      <c r="X72">
        <f t="shared" si="87"/>
        <v>0</v>
      </c>
      <c r="Y72">
        <f t="shared" si="88"/>
        <v>1</v>
      </c>
      <c r="Z72">
        <f t="shared" si="89"/>
        <v>0</v>
      </c>
      <c r="AA72">
        <f t="shared" si="90"/>
        <v>0</v>
      </c>
      <c r="AB72" t="s">
        <v>29</v>
      </c>
      <c r="AC72" t="s">
        <v>29</v>
      </c>
      <c r="AD72" t="s">
        <v>29</v>
      </c>
      <c r="AE72">
        <f t="shared" si="91"/>
        <v>1</v>
      </c>
      <c r="AF72">
        <f t="shared" si="92"/>
        <v>0</v>
      </c>
      <c r="AG72">
        <f t="shared" si="93"/>
        <v>0</v>
      </c>
      <c r="AH72">
        <f t="shared" si="94"/>
        <v>0</v>
      </c>
      <c r="AI72">
        <f t="shared" si="95"/>
        <v>0</v>
      </c>
      <c r="AJ72">
        <f t="shared" si="96"/>
        <v>0</v>
      </c>
      <c r="AK72">
        <f t="shared" si="97"/>
        <v>0</v>
      </c>
      <c r="AL72" t="s">
        <v>29</v>
      </c>
      <c r="AM72">
        <f t="shared" si="98"/>
        <v>1</v>
      </c>
      <c r="AN72">
        <f t="shared" si="99"/>
        <v>0</v>
      </c>
      <c r="AO72">
        <f t="shared" si="100"/>
        <v>0</v>
      </c>
      <c r="AP72">
        <f t="shared" si="101"/>
        <v>0</v>
      </c>
      <c r="AQ72">
        <f t="shared" si="102"/>
        <v>0</v>
      </c>
      <c r="AR72">
        <f t="shared" si="103"/>
        <v>0</v>
      </c>
      <c r="AS72">
        <f t="shared" si="104"/>
        <v>0</v>
      </c>
      <c r="AT72" t="s">
        <v>219</v>
      </c>
      <c r="AU72">
        <f t="shared" si="105"/>
        <v>1</v>
      </c>
      <c r="AV72" t="s">
        <v>29</v>
      </c>
      <c r="AW72">
        <v>0</v>
      </c>
      <c r="AX72" t="s">
        <v>29</v>
      </c>
      <c r="AY72">
        <f t="shared" si="129"/>
        <v>0</v>
      </c>
      <c r="AZ72" t="s">
        <v>29</v>
      </c>
      <c r="BA72">
        <f t="shared" si="106"/>
        <v>0</v>
      </c>
      <c r="BB72" t="s">
        <v>29</v>
      </c>
      <c r="BC72">
        <f t="shared" si="130"/>
        <v>1</v>
      </c>
      <c r="BD72">
        <v>0</v>
      </c>
      <c r="BE72">
        <v>0</v>
      </c>
      <c r="BF72">
        <v>0</v>
      </c>
      <c r="BG72">
        <v>467</v>
      </c>
      <c r="BH72">
        <f t="shared" si="107"/>
        <v>0</v>
      </c>
      <c r="BI72">
        <f t="shared" si="108"/>
        <v>0</v>
      </c>
      <c r="BJ72">
        <v>1</v>
      </c>
      <c r="BK72">
        <f t="shared" si="109"/>
        <v>0</v>
      </c>
      <c r="BL72">
        <f t="shared" si="131"/>
        <v>0</v>
      </c>
      <c r="BM72" s="2" t="s">
        <v>19</v>
      </c>
      <c r="BN72">
        <v>2</v>
      </c>
      <c r="BO72">
        <f t="shared" si="110"/>
        <v>0</v>
      </c>
      <c r="BP72">
        <f t="shared" si="111"/>
        <v>1</v>
      </c>
      <c r="BQ72">
        <f t="shared" si="69"/>
        <v>0</v>
      </c>
      <c r="BR72">
        <f t="shared" si="112"/>
        <v>0</v>
      </c>
      <c r="BS72">
        <f t="shared" si="113"/>
        <v>0</v>
      </c>
      <c r="BT72">
        <v>1</v>
      </c>
      <c r="BU72">
        <f t="shared" si="114"/>
        <v>1</v>
      </c>
      <c r="BV72">
        <f t="shared" si="115"/>
        <v>0</v>
      </c>
      <c r="BW72">
        <f t="shared" si="116"/>
        <v>0</v>
      </c>
      <c r="BX72">
        <f t="shared" si="117"/>
        <v>0</v>
      </c>
      <c r="BY72">
        <f t="shared" si="118"/>
        <v>0</v>
      </c>
      <c r="BZ72">
        <v>2</v>
      </c>
      <c r="CA72">
        <f t="shared" si="132"/>
        <v>0</v>
      </c>
      <c r="CB72">
        <f t="shared" si="133"/>
        <v>1</v>
      </c>
      <c r="CC72">
        <f t="shared" si="134"/>
        <v>0</v>
      </c>
      <c r="CD72">
        <f t="shared" si="135"/>
        <v>0</v>
      </c>
      <c r="CE72">
        <f t="shared" si="136"/>
        <v>0</v>
      </c>
      <c r="CF72">
        <v>4</v>
      </c>
      <c r="CG72">
        <f t="shared" si="137"/>
        <v>0</v>
      </c>
      <c r="CH72">
        <f t="shared" si="138"/>
        <v>0</v>
      </c>
      <c r="CI72">
        <f t="shared" si="139"/>
        <v>0</v>
      </c>
      <c r="CJ72">
        <f t="shared" si="140"/>
        <v>1</v>
      </c>
      <c r="CK72">
        <f t="shared" si="141"/>
        <v>0</v>
      </c>
    </row>
    <row r="73" spans="1:89" x14ac:dyDescent="0.25">
      <c r="A73">
        <v>72</v>
      </c>
      <c r="B73" t="s">
        <v>29</v>
      </c>
      <c r="C73">
        <v>1988</v>
      </c>
      <c r="D73">
        <f t="shared" si="79"/>
        <v>25</v>
      </c>
      <c r="E73">
        <f t="shared" si="80"/>
        <v>0</v>
      </c>
      <c r="F73">
        <f t="shared" si="81"/>
        <v>1</v>
      </c>
      <c r="G73">
        <f t="shared" si="82"/>
        <v>0</v>
      </c>
      <c r="H73" t="s">
        <v>16</v>
      </c>
      <c r="I73">
        <f t="shared" si="83"/>
        <v>1</v>
      </c>
      <c r="J73">
        <f t="shared" si="78"/>
        <v>0</v>
      </c>
      <c r="K73" t="s">
        <v>20</v>
      </c>
      <c r="L73" t="s">
        <v>64</v>
      </c>
      <c r="M73">
        <f t="shared" si="84"/>
        <v>0</v>
      </c>
      <c r="N73">
        <f t="shared" si="85"/>
        <v>0</v>
      </c>
      <c r="O73">
        <f t="shared" si="71"/>
        <v>0</v>
      </c>
      <c r="P73">
        <f t="shared" si="72"/>
        <v>1</v>
      </c>
      <c r="Q73">
        <f t="shared" si="73"/>
        <v>0</v>
      </c>
      <c r="R73">
        <f t="shared" si="74"/>
        <v>0</v>
      </c>
      <c r="S73">
        <f t="shared" si="75"/>
        <v>0</v>
      </c>
      <c r="T73">
        <f t="shared" si="76"/>
        <v>0</v>
      </c>
      <c r="U73">
        <f t="shared" si="77"/>
        <v>0</v>
      </c>
      <c r="V73" t="s">
        <v>98</v>
      </c>
      <c r="W73">
        <f t="shared" si="86"/>
        <v>0</v>
      </c>
      <c r="X73">
        <f t="shared" si="87"/>
        <v>0</v>
      </c>
      <c r="Y73">
        <f t="shared" si="88"/>
        <v>1</v>
      </c>
      <c r="Z73">
        <f t="shared" si="89"/>
        <v>0</v>
      </c>
      <c r="AA73">
        <f t="shared" si="90"/>
        <v>0</v>
      </c>
      <c r="AB73" t="s">
        <v>29</v>
      </c>
      <c r="AC73" t="s">
        <v>29</v>
      </c>
      <c r="AD73" t="s">
        <v>29</v>
      </c>
      <c r="AE73">
        <f t="shared" si="91"/>
        <v>1</v>
      </c>
      <c r="AF73">
        <f t="shared" si="92"/>
        <v>0</v>
      </c>
      <c r="AG73">
        <f t="shared" si="93"/>
        <v>0</v>
      </c>
      <c r="AH73">
        <f t="shared" si="94"/>
        <v>0</v>
      </c>
      <c r="AI73">
        <f t="shared" si="95"/>
        <v>0</v>
      </c>
      <c r="AJ73">
        <f t="shared" si="96"/>
        <v>0</v>
      </c>
      <c r="AK73">
        <f t="shared" si="97"/>
        <v>0</v>
      </c>
      <c r="AL73" t="s">
        <v>29</v>
      </c>
      <c r="AM73">
        <f t="shared" si="98"/>
        <v>1</v>
      </c>
      <c r="AN73">
        <f t="shared" si="99"/>
        <v>0</v>
      </c>
      <c r="AO73">
        <f t="shared" si="100"/>
        <v>0</v>
      </c>
      <c r="AP73">
        <f t="shared" si="101"/>
        <v>0</v>
      </c>
      <c r="AQ73">
        <f t="shared" si="102"/>
        <v>0</v>
      </c>
      <c r="AR73">
        <f t="shared" si="103"/>
        <v>0</v>
      </c>
      <c r="AS73">
        <f t="shared" si="104"/>
        <v>0</v>
      </c>
      <c r="AT73" t="s">
        <v>218</v>
      </c>
      <c r="AU73">
        <f t="shared" si="105"/>
        <v>1</v>
      </c>
      <c r="AV73" t="s">
        <v>29</v>
      </c>
      <c r="AW73">
        <v>0</v>
      </c>
      <c r="AX73" t="s">
        <v>29</v>
      </c>
      <c r="AY73">
        <f t="shared" si="129"/>
        <v>0</v>
      </c>
      <c r="AZ73" t="s">
        <v>29</v>
      </c>
      <c r="BA73">
        <f t="shared" si="106"/>
        <v>0</v>
      </c>
      <c r="BB73" t="s">
        <v>29</v>
      </c>
      <c r="BC73">
        <f t="shared" si="130"/>
        <v>1</v>
      </c>
      <c r="BD73">
        <v>0</v>
      </c>
      <c r="BE73">
        <v>0</v>
      </c>
      <c r="BF73">
        <v>0</v>
      </c>
      <c r="BG73">
        <v>211</v>
      </c>
      <c r="BH73">
        <f t="shared" si="107"/>
        <v>0</v>
      </c>
      <c r="BI73">
        <f t="shared" si="108"/>
        <v>0</v>
      </c>
      <c r="BJ73">
        <v>1</v>
      </c>
      <c r="BK73">
        <f t="shared" si="109"/>
        <v>0</v>
      </c>
      <c r="BL73">
        <f t="shared" si="131"/>
        <v>0</v>
      </c>
      <c r="BM73" s="2" t="s">
        <v>29</v>
      </c>
      <c r="BN73">
        <v>3</v>
      </c>
      <c r="BO73">
        <f t="shared" si="110"/>
        <v>0</v>
      </c>
      <c r="BP73">
        <f t="shared" si="111"/>
        <v>0</v>
      </c>
      <c r="BQ73">
        <f t="shared" si="69"/>
        <v>1</v>
      </c>
      <c r="BR73">
        <f t="shared" si="112"/>
        <v>0</v>
      </c>
      <c r="BS73">
        <f t="shared" si="113"/>
        <v>0</v>
      </c>
      <c r="BT73">
        <v>2</v>
      </c>
      <c r="BU73">
        <f t="shared" si="114"/>
        <v>0</v>
      </c>
      <c r="BV73">
        <f t="shared" si="115"/>
        <v>1</v>
      </c>
      <c r="BW73">
        <f t="shared" si="116"/>
        <v>0</v>
      </c>
      <c r="BX73">
        <f t="shared" si="117"/>
        <v>0</v>
      </c>
      <c r="BY73">
        <f t="shared" si="118"/>
        <v>0</v>
      </c>
      <c r="BZ73">
        <v>3</v>
      </c>
      <c r="CA73">
        <f t="shared" si="132"/>
        <v>0</v>
      </c>
      <c r="CB73">
        <f t="shared" si="133"/>
        <v>0</v>
      </c>
      <c r="CC73">
        <f t="shared" si="134"/>
        <v>1</v>
      </c>
      <c r="CD73">
        <f t="shared" si="135"/>
        <v>0</v>
      </c>
      <c r="CE73">
        <f t="shared" si="136"/>
        <v>0</v>
      </c>
      <c r="CF73">
        <v>3</v>
      </c>
      <c r="CG73">
        <f t="shared" si="137"/>
        <v>0</v>
      </c>
      <c r="CH73">
        <f t="shared" si="138"/>
        <v>0</v>
      </c>
      <c r="CI73">
        <f t="shared" si="139"/>
        <v>1</v>
      </c>
      <c r="CJ73">
        <f t="shared" si="140"/>
        <v>0</v>
      </c>
      <c r="CK73">
        <f t="shared" si="141"/>
        <v>0</v>
      </c>
    </row>
    <row r="74" spans="1:89" x14ac:dyDescent="0.25">
      <c r="A74">
        <v>73</v>
      </c>
      <c r="B74">
        <v>1983</v>
      </c>
      <c r="C74">
        <v>1983</v>
      </c>
      <c r="D74">
        <f t="shared" si="79"/>
        <v>30</v>
      </c>
      <c r="E74">
        <f t="shared" si="80"/>
        <v>0</v>
      </c>
      <c r="F74">
        <f t="shared" si="81"/>
        <v>0</v>
      </c>
      <c r="G74">
        <f t="shared" si="82"/>
        <v>1</v>
      </c>
      <c r="H74" t="s">
        <v>11</v>
      </c>
      <c r="I74">
        <f t="shared" si="83"/>
        <v>0</v>
      </c>
      <c r="J74">
        <f t="shared" si="78"/>
        <v>1</v>
      </c>
      <c r="K74" t="s">
        <v>45</v>
      </c>
      <c r="L74" t="s">
        <v>67</v>
      </c>
      <c r="M74">
        <f t="shared" si="84"/>
        <v>0</v>
      </c>
      <c r="N74">
        <f t="shared" si="85"/>
        <v>0</v>
      </c>
      <c r="O74">
        <f t="shared" si="71"/>
        <v>0</v>
      </c>
      <c r="P74">
        <f t="shared" si="72"/>
        <v>0</v>
      </c>
      <c r="Q74">
        <f t="shared" si="73"/>
        <v>0</v>
      </c>
      <c r="R74">
        <f t="shared" si="74"/>
        <v>0</v>
      </c>
      <c r="S74">
        <f t="shared" si="75"/>
        <v>0</v>
      </c>
      <c r="T74">
        <f t="shared" si="76"/>
        <v>0</v>
      </c>
      <c r="U74">
        <f t="shared" si="77"/>
        <v>1</v>
      </c>
      <c r="V74" t="s">
        <v>13</v>
      </c>
      <c r="W74">
        <f t="shared" si="86"/>
        <v>0</v>
      </c>
      <c r="X74">
        <f t="shared" si="87"/>
        <v>1</v>
      </c>
      <c r="Y74">
        <f t="shared" si="88"/>
        <v>0</v>
      </c>
      <c r="Z74">
        <f t="shared" si="89"/>
        <v>0</v>
      </c>
      <c r="AA74">
        <f t="shared" si="90"/>
        <v>0</v>
      </c>
      <c r="AB74" t="s">
        <v>29</v>
      </c>
      <c r="AC74" t="s">
        <v>29</v>
      </c>
      <c r="AD74" t="s">
        <v>29</v>
      </c>
      <c r="AE74">
        <f t="shared" si="91"/>
        <v>1</v>
      </c>
      <c r="AF74">
        <f t="shared" si="92"/>
        <v>0</v>
      </c>
      <c r="AG74">
        <f t="shared" si="93"/>
        <v>0</v>
      </c>
      <c r="AH74">
        <f t="shared" si="94"/>
        <v>0</v>
      </c>
      <c r="AI74">
        <f>IF(AD74="technická",1,0)+OR(IF(AD74="dopravní",1,0))+OR(IF(AD74="stavební",1,0))</f>
        <v>0</v>
      </c>
      <c r="AJ74">
        <f t="shared" si="96"/>
        <v>0</v>
      </c>
      <c r="AK74">
        <f t="shared" si="97"/>
        <v>0</v>
      </c>
      <c r="AL74" t="s">
        <v>29</v>
      </c>
      <c r="AM74">
        <f t="shared" si="98"/>
        <v>1</v>
      </c>
      <c r="AN74">
        <f t="shared" si="99"/>
        <v>0</v>
      </c>
      <c r="AO74">
        <f t="shared" si="100"/>
        <v>0</v>
      </c>
      <c r="AP74">
        <f t="shared" si="101"/>
        <v>0</v>
      </c>
      <c r="AQ74">
        <f t="shared" si="102"/>
        <v>0</v>
      </c>
      <c r="AR74">
        <f t="shared" si="103"/>
        <v>0</v>
      </c>
      <c r="AS74">
        <f t="shared" si="104"/>
        <v>0</v>
      </c>
      <c r="AT74" t="s">
        <v>217</v>
      </c>
      <c r="AU74">
        <f t="shared" si="105"/>
        <v>1</v>
      </c>
      <c r="AV74" s="5">
        <v>776524019</v>
      </c>
      <c r="AW74">
        <v>1</v>
      </c>
      <c r="AX74" t="s">
        <v>46</v>
      </c>
      <c r="AY74">
        <f t="shared" si="129"/>
        <v>1</v>
      </c>
      <c r="AZ74" t="s">
        <v>29</v>
      </c>
      <c r="BA74">
        <f t="shared" si="106"/>
        <v>0</v>
      </c>
      <c r="BB74" t="s">
        <v>29</v>
      </c>
      <c r="BC74">
        <f t="shared" si="130"/>
        <v>1</v>
      </c>
      <c r="BD74">
        <v>0</v>
      </c>
      <c r="BE74">
        <v>0</v>
      </c>
      <c r="BF74">
        <v>0</v>
      </c>
      <c r="BG74">
        <v>400</v>
      </c>
      <c r="BH74">
        <f t="shared" si="107"/>
        <v>0</v>
      </c>
      <c r="BI74">
        <f t="shared" si="108"/>
        <v>0</v>
      </c>
      <c r="BJ74">
        <v>1</v>
      </c>
      <c r="BK74">
        <f t="shared" si="109"/>
        <v>0</v>
      </c>
      <c r="BL74">
        <f t="shared" si="131"/>
        <v>0</v>
      </c>
      <c r="BM74" s="2" t="s">
        <v>19</v>
      </c>
      <c r="BN74">
        <v>2</v>
      </c>
      <c r="BO74">
        <f t="shared" si="110"/>
        <v>0</v>
      </c>
      <c r="BP74">
        <f t="shared" si="111"/>
        <v>1</v>
      </c>
      <c r="BQ74">
        <f t="shared" si="69"/>
        <v>0</v>
      </c>
      <c r="BR74">
        <f t="shared" si="112"/>
        <v>0</v>
      </c>
      <c r="BS74">
        <f t="shared" si="113"/>
        <v>0</v>
      </c>
      <c r="BT74">
        <v>1</v>
      </c>
      <c r="BU74">
        <f t="shared" si="114"/>
        <v>1</v>
      </c>
      <c r="BV74">
        <f t="shared" si="115"/>
        <v>0</v>
      </c>
      <c r="BW74">
        <f t="shared" si="116"/>
        <v>0</v>
      </c>
      <c r="BX74">
        <f t="shared" si="117"/>
        <v>0</v>
      </c>
      <c r="BY74">
        <f t="shared" si="118"/>
        <v>0</v>
      </c>
      <c r="BZ74">
        <v>1</v>
      </c>
      <c r="CA74">
        <f t="shared" si="132"/>
        <v>1</v>
      </c>
      <c r="CB74">
        <f t="shared" si="133"/>
        <v>0</v>
      </c>
      <c r="CC74">
        <f t="shared" si="134"/>
        <v>0</v>
      </c>
      <c r="CD74">
        <f t="shared" si="135"/>
        <v>0</v>
      </c>
      <c r="CE74">
        <f t="shared" si="136"/>
        <v>0</v>
      </c>
      <c r="CF74">
        <v>4</v>
      </c>
      <c r="CG74">
        <f t="shared" si="137"/>
        <v>0</v>
      </c>
      <c r="CH74">
        <f t="shared" si="138"/>
        <v>0</v>
      </c>
      <c r="CI74">
        <f t="shared" si="139"/>
        <v>0</v>
      </c>
      <c r="CJ74">
        <f t="shared" si="140"/>
        <v>1</v>
      </c>
      <c r="CK74">
        <f t="shared" si="141"/>
        <v>0</v>
      </c>
    </row>
    <row r="75" spans="1:89" x14ac:dyDescent="0.25">
      <c r="A75">
        <v>74</v>
      </c>
      <c r="B75">
        <v>1981</v>
      </c>
      <c r="C75">
        <v>1981</v>
      </c>
      <c r="D75">
        <f t="shared" si="79"/>
        <v>32</v>
      </c>
      <c r="E75">
        <f t="shared" si="80"/>
        <v>0</v>
      </c>
      <c r="F75">
        <f t="shared" si="81"/>
        <v>0</v>
      </c>
      <c r="G75">
        <f t="shared" si="82"/>
        <v>1</v>
      </c>
      <c r="H75" t="s">
        <v>11</v>
      </c>
      <c r="I75">
        <f t="shared" si="83"/>
        <v>0</v>
      </c>
      <c r="J75">
        <f t="shared" si="78"/>
        <v>1</v>
      </c>
      <c r="K75" t="s">
        <v>50</v>
      </c>
      <c r="L75" t="s">
        <v>67</v>
      </c>
      <c r="M75">
        <f t="shared" si="84"/>
        <v>0</v>
      </c>
      <c r="N75">
        <f t="shared" si="85"/>
        <v>0</v>
      </c>
      <c r="O75">
        <f t="shared" si="71"/>
        <v>0</v>
      </c>
      <c r="P75">
        <f t="shared" si="72"/>
        <v>0</v>
      </c>
      <c r="Q75">
        <f t="shared" si="73"/>
        <v>0</v>
      </c>
      <c r="R75">
        <f t="shared" si="74"/>
        <v>0</v>
      </c>
      <c r="S75">
        <f t="shared" si="75"/>
        <v>0</v>
      </c>
      <c r="T75">
        <f t="shared" si="76"/>
        <v>0</v>
      </c>
      <c r="U75">
        <f t="shared" si="77"/>
        <v>1</v>
      </c>
      <c r="V75" t="s">
        <v>51</v>
      </c>
      <c r="W75">
        <f t="shared" si="86"/>
        <v>0</v>
      </c>
      <c r="X75">
        <f t="shared" si="87"/>
        <v>0</v>
      </c>
      <c r="Y75">
        <f t="shared" si="88"/>
        <v>0</v>
      </c>
      <c r="Z75">
        <f t="shared" si="89"/>
        <v>1</v>
      </c>
      <c r="AA75">
        <f t="shared" si="90"/>
        <v>0</v>
      </c>
      <c r="AB75" t="s">
        <v>54</v>
      </c>
      <c r="AC75" t="s">
        <v>55</v>
      </c>
      <c r="AD75" t="s">
        <v>14</v>
      </c>
      <c r="AE75">
        <f t="shared" si="91"/>
        <v>0</v>
      </c>
      <c r="AF75">
        <f t="shared" si="92"/>
        <v>0</v>
      </c>
      <c r="AG75">
        <f t="shared" si="93"/>
        <v>0</v>
      </c>
      <c r="AH75">
        <f t="shared" si="94"/>
        <v>0</v>
      </c>
      <c r="AI75">
        <f t="shared" si="95"/>
        <v>1</v>
      </c>
      <c r="AJ75">
        <f t="shared" si="96"/>
        <v>0</v>
      </c>
      <c r="AK75">
        <f t="shared" si="97"/>
        <v>0</v>
      </c>
      <c r="AL75" t="s">
        <v>14</v>
      </c>
      <c r="AM75">
        <f t="shared" si="98"/>
        <v>0</v>
      </c>
      <c r="AN75">
        <f t="shared" si="99"/>
        <v>0</v>
      </c>
      <c r="AO75">
        <f t="shared" si="100"/>
        <v>0</v>
      </c>
      <c r="AP75">
        <f t="shared" si="101"/>
        <v>0</v>
      </c>
      <c r="AQ75">
        <f t="shared" si="102"/>
        <v>0</v>
      </c>
      <c r="AR75">
        <f t="shared" si="103"/>
        <v>1</v>
      </c>
      <c r="AS75">
        <f t="shared" si="104"/>
        <v>0</v>
      </c>
      <c r="AT75" t="s">
        <v>216</v>
      </c>
      <c r="AU75">
        <f t="shared" si="105"/>
        <v>1</v>
      </c>
      <c r="AV75" s="5">
        <v>604745523</v>
      </c>
      <c r="AW75">
        <v>1</v>
      </c>
      <c r="AX75">
        <v>322660341</v>
      </c>
      <c r="AY75">
        <f t="shared" si="129"/>
        <v>1</v>
      </c>
      <c r="AZ75" t="s">
        <v>57</v>
      </c>
      <c r="BA75">
        <f t="shared" si="106"/>
        <v>1</v>
      </c>
      <c r="BB75" s="2" t="s">
        <v>33</v>
      </c>
      <c r="BC75">
        <f t="shared" si="130"/>
        <v>0</v>
      </c>
      <c r="BD75">
        <v>1</v>
      </c>
      <c r="BE75">
        <v>0</v>
      </c>
      <c r="BF75">
        <v>1</v>
      </c>
      <c r="BG75">
        <v>144</v>
      </c>
      <c r="BH75">
        <f t="shared" si="107"/>
        <v>0</v>
      </c>
      <c r="BI75">
        <f t="shared" si="108"/>
        <v>0</v>
      </c>
      <c r="BJ75">
        <v>1</v>
      </c>
      <c r="BK75">
        <f t="shared" si="109"/>
        <v>0</v>
      </c>
      <c r="BL75">
        <f t="shared" si="131"/>
        <v>0</v>
      </c>
      <c r="BM75" s="2" t="s">
        <v>23</v>
      </c>
      <c r="BN75">
        <v>4</v>
      </c>
      <c r="BO75">
        <f t="shared" si="110"/>
        <v>0</v>
      </c>
      <c r="BP75">
        <f t="shared" si="111"/>
        <v>0</v>
      </c>
      <c r="BQ75">
        <f t="shared" si="69"/>
        <v>0</v>
      </c>
      <c r="BR75">
        <f t="shared" si="112"/>
        <v>1</v>
      </c>
      <c r="BS75">
        <f t="shared" si="113"/>
        <v>0</v>
      </c>
      <c r="BT75">
        <v>2</v>
      </c>
      <c r="BU75">
        <f t="shared" si="114"/>
        <v>0</v>
      </c>
      <c r="BV75">
        <f t="shared" si="115"/>
        <v>1</v>
      </c>
      <c r="BW75">
        <f t="shared" si="116"/>
        <v>0</v>
      </c>
      <c r="BX75">
        <f t="shared" si="117"/>
        <v>0</v>
      </c>
      <c r="BY75">
        <f t="shared" si="118"/>
        <v>0</v>
      </c>
      <c r="BZ75">
        <v>5</v>
      </c>
      <c r="CA75">
        <f t="shared" si="132"/>
        <v>0</v>
      </c>
      <c r="CB75">
        <f t="shared" si="133"/>
        <v>0</v>
      </c>
      <c r="CC75">
        <f t="shared" si="134"/>
        <v>0</v>
      </c>
      <c r="CD75">
        <f t="shared" si="135"/>
        <v>0</v>
      </c>
      <c r="CE75">
        <f t="shared" si="136"/>
        <v>1</v>
      </c>
      <c r="CF75">
        <v>2</v>
      </c>
      <c r="CG75">
        <f t="shared" si="137"/>
        <v>0</v>
      </c>
      <c r="CH75">
        <f t="shared" si="138"/>
        <v>1</v>
      </c>
      <c r="CI75">
        <f t="shared" si="139"/>
        <v>0</v>
      </c>
      <c r="CJ75">
        <f t="shared" si="140"/>
        <v>0</v>
      </c>
      <c r="CK75">
        <f t="shared" si="141"/>
        <v>0</v>
      </c>
    </row>
    <row r="76" spans="1:89" x14ac:dyDescent="0.25">
      <c r="A76">
        <v>75</v>
      </c>
      <c r="B76">
        <v>1983</v>
      </c>
      <c r="C76">
        <v>1983</v>
      </c>
      <c r="D76">
        <f t="shared" si="79"/>
        <v>30</v>
      </c>
      <c r="E76">
        <f t="shared" si="80"/>
        <v>0</v>
      </c>
      <c r="F76">
        <f t="shared" si="81"/>
        <v>0</v>
      </c>
      <c r="G76">
        <f t="shared" si="82"/>
        <v>1</v>
      </c>
      <c r="H76" t="s">
        <v>11</v>
      </c>
      <c r="I76">
        <f t="shared" si="83"/>
        <v>0</v>
      </c>
      <c r="J76">
        <f t="shared" si="78"/>
        <v>1</v>
      </c>
      <c r="K76" t="s">
        <v>47</v>
      </c>
      <c r="L76" t="s">
        <v>68</v>
      </c>
      <c r="M76">
        <f t="shared" si="84"/>
        <v>0</v>
      </c>
      <c r="N76">
        <f t="shared" si="85"/>
        <v>1</v>
      </c>
      <c r="O76">
        <f t="shared" si="71"/>
        <v>0</v>
      </c>
      <c r="P76">
        <f t="shared" si="72"/>
        <v>0</v>
      </c>
      <c r="Q76">
        <f t="shared" si="73"/>
        <v>0</v>
      </c>
      <c r="R76">
        <f t="shared" si="74"/>
        <v>0</v>
      </c>
      <c r="S76">
        <f t="shared" si="75"/>
        <v>0</v>
      </c>
      <c r="T76">
        <f t="shared" si="76"/>
        <v>0</v>
      </c>
      <c r="U76">
        <f t="shared" si="77"/>
        <v>0</v>
      </c>
      <c r="V76" t="s">
        <v>13</v>
      </c>
      <c r="W76">
        <f t="shared" si="86"/>
        <v>0</v>
      </c>
      <c r="X76">
        <f t="shared" si="87"/>
        <v>1</v>
      </c>
      <c r="Y76">
        <f t="shared" si="88"/>
        <v>0</v>
      </c>
      <c r="Z76">
        <f t="shared" si="89"/>
        <v>0</v>
      </c>
      <c r="AA76">
        <f t="shared" si="90"/>
        <v>0</v>
      </c>
      <c r="AB76" t="s">
        <v>48</v>
      </c>
      <c r="AC76" t="s">
        <v>29</v>
      </c>
      <c r="AD76" t="s">
        <v>14</v>
      </c>
      <c r="AE76">
        <f t="shared" si="91"/>
        <v>0</v>
      </c>
      <c r="AF76">
        <f t="shared" si="92"/>
        <v>0</v>
      </c>
      <c r="AG76">
        <f t="shared" si="93"/>
        <v>0</v>
      </c>
      <c r="AH76">
        <f t="shared" si="94"/>
        <v>0</v>
      </c>
      <c r="AI76">
        <f>IF(AD76="technická",1,0)+OR(IF(AD76="dopravní",1,0))+OR(IF(AD76="stavební",1,0))</f>
        <v>1</v>
      </c>
      <c r="AJ76">
        <f t="shared" si="96"/>
        <v>0</v>
      </c>
      <c r="AK76">
        <f t="shared" si="97"/>
        <v>0</v>
      </c>
      <c r="AL76" t="s">
        <v>29</v>
      </c>
      <c r="AM76">
        <f>IF($AL76="-",1,0)</f>
        <v>1</v>
      </c>
      <c r="AN76">
        <f t="shared" si="99"/>
        <v>0</v>
      </c>
      <c r="AO76">
        <f>IF($AL76="ekonomická",1,0)</f>
        <v>0</v>
      </c>
      <c r="AP76">
        <f>IF($AL76="chemická",1,0)</f>
        <v>0</v>
      </c>
      <c r="AQ76">
        <f>IF($AL76="lékařská",1,0)</f>
        <v>0</v>
      </c>
      <c r="AR76">
        <f t="shared" si="103"/>
        <v>0</v>
      </c>
      <c r="AS76">
        <f>IF($AL76="jazyková",1,0)</f>
        <v>0</v>
      </c>
      <c r="AT76" t="s">
        <v>29</v>
      </c>
      <c r="AU76">
        <f t="shared" si="105"/>
        <v>0</v>
      </c>
      <c r="AV76" t="s">
        <v>29</v>
      </c>
      <c r="AW76">
        <v>0</v>
      </c>
      <c r="AX76">
        <v>246663251</v>
      </c>
      <c r="AY76">
        <f t="shared" si="129"/>
        <v>1</v>
      </c>
      <c r="AZ76" t="s">
        <v>49</v>
      </c>
      <c r="BA76">
        <f t="shared" si="106"/>
        <v>1</v>
      </c>
      <c r="BB76" t="s">
        <v>29</v>
      </c>
      <c r="BC76">
        <f t="shared" si="130"/>
        <v>1</v>
      </c>
      <c r="BD76">
        <v>0</v>
      </c>
      <c r="BE76">
        <v>0</v>
      </c>
      <c r="BF76">
        <v>0</v>
      </c>
      <c r="BG76">
        <v>485</v>
      </c>
      <c r="BH76">
        <f t="shared" si="107"/>
        <v>0</v>
      </c>
      <c r="BI76">
        <f t="shared" si="108"/>
        <v>0</v>
      </c>
      <c r="BJ76">
        <v>1</v>
      </c>
      <c r="BK76">
        <f t="shared" si="109"/>
        <v>0</v>
      </c>
      <c r="BL76">
        <f t="shared" si="131"/>
        <v>0</v>
      </c>
      <c r="BM76" s="2" t="s">
        <v>19</v>
      </c>
      <c r="BN76">
        <v>2</v>
      </c>
      <c r="BO76">
        <f t="shared" si="110"/>
        <v>0</v>
      </c>
      <c r="BP76">
        <f t="shared" si="111"/>
        <v>1</v>
      </c>
      <c r="BQ76">
        <f t="shared" si="69"/>
        <v>0</v>
      </c>
      <c r="BR76">
        <f t="shared" si="112"/>
        <v>0</v>
      </c>
      <c r="BS76">
        <f t="shared" si="113"/>
        <v>0</v>
      </c>
      <c r="BT76">
        <v>1</v>
      </c>
      <c r="BU76">
        <f t="shared" si="114"/>
        <v>1</v>
      </c>
      <c r="BV76">
        <f t="shared" si="115"/>
        <v>0</v>
      </c>
      <c r="BW76">
        <f t="shared" si="116"/>
        <v>0</v>
      </c>
      <c r="BX76">
        <f t="shared" si="117"/>
        <v>0</v>
      </c>
      <c r="BY76">
        <f t="shared" si="118"/>
        <v>0</v>
      </c>
      <c r="BZ76">
        <v>2</v>
      </c>
      <c r="CA76">
        <f t="shared" si="132"/>
        <v>0</v>
      </c>
      <c r="CB76">
        <f t="shared" si="133"/>
        <v>1</v>
      </c>
      <c r="CC76">
        <f t="shared" si="134"/>
        <v>0</v>
      </c>
      <c r="CD76">
        <f t="shared" si="135"/>
        <v>0</v>
      </c>
      <c r="CE76">
        <f t="shared" si="136"/>
        <v>0</v>
      </c>
      <c r="CF76">
        <v>4</v>
      </c>
      <c r="CG76">
        <f t="shared" si="137"/>
        <v>0</v>
      </c>
      <c r="CH76">
        <f t="shared" si="138"/>
        <v>0</v>
      </c>
      <c r="CI76">
        <f t="shared" si="139"/>
        <v>0</v>
      </c>
      <c r="CJ76">
        <f t="shared" si="140"/>
        <v>1</v>
      </c>
      <c r="CK76">
        <f t="shared" si="141"/>
        <v>0</v>
      </c>
    </row>
    <row r="77" spans="1:89" x14ac:dyDescent="0.25">
      <c r="A77">
        <v>76</v>
      </c>
      <c r="B77">
        <v>1989</v>
      </c>
      <c r="C77">
        <v>1989</v>
      </c>
      <c r="D77">
        <f t="shared" si="79"/>
        <v>24</v>
      </c>
      <c r="E77">
        <f t="shared" si="80"/>
        <v>1</v>
      </c>
      <c r="F77">
        <f t="shared" si="81"/>
        <v>0</v>
      </c>
      <c r="G77">
        <f t="shared" si="82"/>
        <v>0</v>
      </c>
      <c r="H77" t="s">
        <v>16</v>
      </c>
      <c r="I77">
        <f t="shared" si="83"/>
        <v>1</v>
      </c>
      <c r="J77">
        <f t="shared" si="78"/>
        <v>0</v>
      </c>
      <c r="K77" t="s">
        <v>20</v>
      </c>
      <c r="L77" t="s">
        <v>64</v>
      </c>
      <c r="M77">
        <f t="shared" si="84"/>
        <v>0</v>
      </c>
      <c r="N77">
        <f t="shared" si="85"/>
        <v>0</v>
      </c>
      <c r="O77">
        <f t="shared" si="71"/>
        <v>0</v>
      </c>
      <c r="P77">
        <f t="shared" si="72"/>
        <v>1</v>
      </c>
      <c r="Q77">
        <f t="shared" si="73"/>
        <v>0</v>
      </c>
      <c r="R77">
        <f t="shared" si="74"/>
        <v>0</v>
      </c>
      <c r="S77">
        <f t="shared" si="75"/>
        <v>0</v>
      </c>
      <c r="T77">
        <f t="shared" si="76"/>
        <v>0</v>
      </c>
      <c r="U77">
        <f t="shared" si="77"/>
        <v>0</v>
      </c>
      <c r="V77" t="s">
        <v>13</v>
      </c>
      <c r="W77">
        <f t="shared" si="86"/>
        <v>0</v>
      </c>
      <c r="X77">
        <f t="shared" si="87"/>
        <v>1</v>
      </c>
      <c r="Y77">
        <f t="shared" si="88"/>
        <v>0</v>
      </c>
      <c r="Z77">
        <f t="shared" si="89"/>
        <v>0</v>
      </c>
      <c r="AA77">
        <f t="shared" si="90"/>
        <v>0</v>
      </c>
      <c r="AB77" t="s">
        <v>29</v>
      </c>
      <c r="AC77" t="s">
        <v>29</v>
      </c>
      <c r="AD77" t="s">
        <v>18</v>
      </c>
      <c r="AE77">
        <f t="shared" si="91"/>
        <v>0</v>
      </c>
      <c r="AF77">
        <f t="shared" si="92"/>
        <v>1</v>
      </c>
      <c r="AG77">
        <f t="shared" si="93"/>
        <v>0</v>
      </c>
      <c r="AH77">
        <f t="shared" si="94"/>
        <v>0</v>
      </c>
      <c r="AI77">
        <f t="shared" ref="AI77:AI94" si="142">IF(AD77="technická",1,0)+OR(IF(AD77="dopravní",1,0))+OR(IF(AD77="stavební",1,0))</f>
        <v>0</v>
      </c>
      <c r="AJ77">
        <f t="shared" si="96"/>
        <v>0</v>
      </c>
      <c r="AK77">
        <f t="shared" si="97"/>
        <v>0</v>
      </c>
      <c r="AL77" t="s">
        <v>28</v>
      </c>
      <c r="AM77">
        <f t="shared" ref="AM77:AM94" si="143">IF($AL77="-",1,0)</f>
        <v>0</v>
      </c>
      <c r="AN77">
        <f t="shared" si="99"/>
        <v>0</v>
      </c>
      <c r="AO77">
        <f t="shared" ref="AO77:AO94" si="144">IF($AL77="ekonomická",1,0)</f>
        <v>1</v>
      </c>
      <c r="AP77">
        <f t="shared" ref="AP77:AP94" si="145">IF($AL77="chemická",1,0)</f>
        <v>0</v>
      </c>
      <c r="AQ77">
        <f t="shared" ref="AQ77:AQ94" si="146">IF($AL77="lékařská",1,0)</f>
        <v>0</v>
      </c>
      <c r="AR77">
        <f t="shared" si="103"/>
        <v>0</v>
      </c>
      <c r="AS77">
        <f t="shared" ref="AS77:AS94" si="147">IF($AL77="jazyková",1,0)</f>
        <v>0</v>
      </c>
      <c r="AT77" t="s">
        <v>173</v>
      </c>
      <c r="AU77">
        <f t="shared" si="105"/>
        <v>1</v>
      </c>
      <c r="AV77" s="5">
        <v>724928318</v>
      </c>
      <c r="AW77">
        <v>1</v>
      </c>
      <c r="AX77" t="s">
        <v>29</v>
      </c>
      <c r="AY77">
        <f t="shared" si="129"/>
        <v>0</v>
      </c>
      <c r="AZ77" t="s">
        <v>29</v>
      </c>
      <c r="BA77">
        <f t="shared" si="106"/>
        <v>0</v>
      </c>
      <c r="BB77" t="s">
        <v>29</v>
      </c>
      <c r="BC77">
        <f t="shared" si="130"/>
        <v>1</v>
      </c>
      <c r="BD77">
        <v>0</v>
      </c>
      <c r="BE77">
        <v>0</v>
      </c>
      <c r="BF77">
        <v>0</v>
      </c>
      <c r="BG77">
        <v>394</v>
      </c>
      <c r="BH77">
        <f t="shared" si="107"/>
        <v>0</v>
      </c>
      <c r="BI77">
        <f t="shared" si="108"/>
        <v>0</v>
      </c>
      <c r="BJ77">
        <v>1</v>
      </c>
      <c r="BK77">
        <f t="shared" si="109"/>
        <v>0</v>
      </c>
      <c r="BL77">
        <f t="shared" si="131"/>
        <v>0</v>
      </c>
      <c r="BM77" s="2" t="s">
        <v>19</v>
      </c>
      <c r="BN77">
        <v>2</v>
      </c>
      <c r="BO77">
        <f t="shared" si="110"/>
        <v>0</v>
      </c>
      <c r="BP77">
        <f t="shared" si="111"/>
        <v>1</v>
      </c>
      <c r="BQ77">
        <f t="shared" si="69"/>
        <v>0</v>
      </c>
      <c r="BR77">
        <f t="shared" si="112"/>
        <v>0</v>
      </c>
      <c r="BS77">
        <f t="shared" si="113"/>
        <v>0</v>
      </c>
      <c r="BT77">
        <v>4</v>
      </c>
      <c r="BU77">
        <f t="shared" si="114"/>
        <v>0</v>
      </c>
      <c r="BV77">
        <f t="shared" si="115"/>
        <v>0</v>
      </c>
      <c r="BW77">
        <f t="shared" si="116"/>
        <v>0</v>
      </c>
      <c r="BX77">
        <f t="shared" si="117"/>
        <v>1</v>
      </c>
      <c r="BY77">
        <f t="shared" si="118"/>
        <v>0</v>
      </c>
      <c r="BZ77">
        <v>3</v>
      </c>
      <c r="CA77">
        <f t="shared" si="132"/>
        <v>0</v>
      </c>
      <c r="CB77">
        <f t="shared" si="133"/>
        <v>0</v>
      </c>
      <c r="CC77">
        <f t="shared" si="134"/>
        <v>1</v>
      </c>
      <c r="CD77">
        <f t="shared" si="135"/>
        <v>0</v>
      </c>
      <c r="CE77">
        <f t="shared" si="136"/>
        <v>0</v>
      </c>
      <c r="CF77">
        <v>4</v>
      </c>
      <c r="CG77">
        <f t="shared" si="137"/>
        <v>0</v>
      </c>
      <c r="CH77">
        <f t="shared" si="138"/>
        <v>0</v>
      </c>
      <c r="CI77">
        <f t="shared" si="139"/>
        <v>0</v>
      </c>
      <c r="CJ77">
        <f t="shared" si="140"/>
        <v>1</v>
      </c>
      <c r="CK77">
        <f t="shared" si="141"/>
        <v>0</v>
      </c>
    </row>
    <row r="78" spans="1:89" x14ac:dyDescent="0.25">
      <c r="A78">
        <v>77</v>
      </c>
      <c r="B78" t="s">
        <v>29</v>
      </c>
      <c r="C78">
        <v>1989</v>
      </c>
      <c r="D78">
        <f t="shared" si="79"/>
        <v>24</v>
      </c>
      <c r="E78">
        <f t="shared" si="80"/>
        <v>1</v>
      </c>
      <c r="F78">
        <f t="shared" si="81"/>
        <v>0</v>
      </c>
      <c r="G78">
        <f t="shared" si="82"/>
        <v>0</v>
      </c>
      <c r="H78" t="s">
        <v>16</v>
      </c>
      <c r="I78">
        <f t="shared" si="83"/>
        <v>1</v>
      </c>
      <c r="J78">
        <f t="shared" si="78"/>
        <v>0</v>
      </c>
      <c r="K78" t="s">
        <v>29</v>
      </c>
      <c r="L78" s="7" t="s">
        <v>69</v>
      </c>
      <c r="M78">
        <f t="shared" si="84"/>
        <v>0</v>
      </c>
      <c r="N78">
        <f t="shared" si="85"/>
        <v>0</v>
      </c>
      <c r="O78">
        <f t="shared" si="71"/>
        <v>1</v>
      </c>
      <c r="P78">
        <f t="shared" si="72"/>
        <v>0</v>
      </c>
      <c r="Q78">
        <f t="shared" si="73"/>
        <v>0</v>
      </c>
      <c r="R78">
        <f t="shared" si="74"/>
        <v>0</v>
      </c>
      <c r="S78">
        <f t="shared" si="75"/>
        <v>0</v>
      </c>
      <c r="T78">
        <f t="shared" si="76"/>
        <v>0</v>
      </c>
      <c r="U78">
        <f t="shared" si="77"/>
        <v>0</v>
      </c>
      <c r="V78" t="s">
        <v>13</v>
      </c>
      <c r="W78">
        <f t="shared" si="86"/>
        <v>0</v>
      </c>
      <c r="X78">
        <f t="shared" si="87"/>
        <v>1</v>
      </c>
      <c r="Y78">
        <f t="shared" si="88"/>
        <v>0</v>
      </c>
      <c r="Z78">
        <f t="shared" si="89"/>
        <v>0</v>
      </c>
      <c r="AA78">
        <f t="shared" si="90"/>
        <v>0</v>
      </c>
      <c r="AB78" t="s">
        <v>42</v>
      </c>
      <c r="AC78" t="s">
        <v>29</v>
      </c>
      <c r="AD78" t="s">
        <v>18</v>
      </c>
      <c r="AE78">
        <f t="shared" si="91"/>
        <v>0</v>
      </c>
      <c r="AF78">
        <f t="shared" si="92"/>
        <v>1</v>
      </c>
      <c r="AG78">
        <f t="shared" si="93"/>
        <v>0</v>
      </c>
      <c r="AH78">
        <f t="shared" si="94"/>
        <v>0</v>
      </c>
      <c r="AI78">
        <f t="shared" si="142"/>
        <v>0</v>
      </c>
      <c r="AJ78">
        <f t="shared" si="96"/>
        <v>0</v>
      </c>
      <c r="AK78">
        <f t="shared" si="97"/>
        <v>0</v>
      </c>
      <c r="AL78" t="s">
        <v>28</v>
      </c>
      <c r="AM78">
        <f t="shared" si="143"/>
        <v>0</v>
      </c>
      <c r="AN78">
        <f t="shared" si="99"/>
        <v>0</v>
      </c>
      <c r="AO78">
        <f t="shared" si="144"/>
        <v>1</v>
      </c>
      <c r="AP78">
        <f t="shared" si="145"/>
        <v>0</v>
      </c>
      <c r="AQ78">
        <f t="shared" si="146"/>
        <v>0</v>
      </c>
      <c r="AR78">
        <f t="shared" si="103"/>
        <v>0</v>
      </c>
      <c r="AS78">
        <f t="shared" si="147"/>
        <v>0</v>
      </c>
      <c r="AT78" t="s">
        <v>172</v>
      </c>
      <c r="AU78">
        <f t="shared" si="105"/>
        <v>1</v>
      </c>
      <c r="AV78" s="1" t="s">
        <v>29</v>
      </c>
      <c r="AW78">
        <v>0</v>
      </c>
      <c r="AX78" s="1" t="s">
        <v>29</v>
      </c>
      <c r="AY78">
        <f t="shared" si="129"/>
        <v>0</v>
      </c>
      <c r="AZ78" s="1" t="s">
        <v>29</v>
      </c>
      <c r="BA78">
        <f t="shared" si="106"/>
        <v>0</v>
      </c>
      <c r="BB78" s="1" t="s">
        <v>29</v>
      </c>
      <c r="BC78">
        <f t="shared" si="130"/>
        <v>1</v>
      </c>
      <c r="BD78">
        <v>0</v>
      </c>
      <c r="BE78">
        <v>0</v>
      </c>
      <c r="BF78">
        <v>0</v>
      </c>
      <c r="BG78">
        <v>157</v>
      </c>
      <c r="BH78">
        <f t="shared" si="107"/>
        <v>0</v>
      </c>
      <c r="BI78">
        <f t="shared" si="108"/>
        <v>0</v>
      </c>
      <c r="BJ78">
        <v>1</v>
      </c>
      <c r="BK78">
        <f t="shared" si="109"/>
        <v>0</v>
      </c>
      <c r="BL78">
        <f t="shared" si="131"/>
        <v>0</v>
      </c>
      <c r="BM78" s="2" t="s">
        <v>23</v>
      </c>
      <c r="BN78">
        <v>3</v>
      </c>
      <c r="BO78">
        <f t="shared" si="110"/>
        <v>0</v>
      </c>
      <c r="BP78">
        <f t="shared" si="111"/>
        <v>0</v>
      </c>
      <c r="BQ78">
        <f t="shared" si="69"/>
        <v>1</v>
      </c>
      <c r="BR78">
        <f t="shared" si="112"/>
        <v>0</v>
      </c>
      <c r="BS78">
        <f t="shared" si="113"/>
        <v>0</v>
      </c>
      <c r="BT78">
        <v>2</v>
      </c>
      <c r="BU78">
        <f t="shared" si="114"/>
        <v>0</v>
      </c>
      <c r="BV78">
        <f t="shared" si="115"/>
        <v>1</v>
      </c>
      <c r="BW78">
        <f t="shared" si="116"/>
        <v>0</v>
      </c>
      <c r="BX78">
        <f t="shared" si="117"/>
        <v>0</v>
      </c>
      <c r="BY78">
        <f t="shared" si="118"/>
        <v>0</v>
      </c>
      <c r="BZ78">
        <v>2</v>
      </c>
      <c r="CA78">
        <f t="shared" si="132"/>
        <v>0</v>
      </c>
      <c r="CB78">
        <f t="shared" si="133"/>
        <v>1</v>
      </c>
      <c r="CC78">
        <f t="shared" si="134"/>
        <v>0</v>
      </c>
      <c r="CD78">
        <f t="shared" si="135"/>
        <v>0</v>
      </c>
      <c r="CE78">
        <f t="shared" si="136"/>
        <v>0</v>
      </c>
      <c r="CF78">
        <v>2</v>
      </c>
      <c r="CG78">
        <f t="shared" si="137"/>
        <v>0</v>
      </c>
      <c r="CH78">
        <f t="shared" si="138"/>
        <v>1</v>
      </c>
      <c r="CI78">
        <f t="shared" si="139"/>
        <v>0</v>
      </c>
      <c r="CJ78">
        <f t="shared" si="140"/>
        <v>0</v>
      </c>
      <c r="CK78">
        <f t="shared" si="141"/>
        <v>0</v>
      </c>
    </row>
    <row r="79" spans="1:89" x14ac:dyDescent="0.25">
      <c r="A79">
        <v>78</v>
      </c>
      <c r="B79">
        <v>1979</v>
      </c>
      <c r="C79">
        <v>1979</v>
      </c>
      <c r="D79">
        <f t="shared" si="79"/>
        <v>34</v>
      </c>
      <c r="E79">
        <f t="shared" si="80"/>
        <v>0</v>
      </c>
      <c r="F79">
        <f t="shared" si="81"/>
        <v>0</v>
      </c>
      <c r="G79">
        <f t="shared" si="82"/>
        <v>1</v>
      </c>
      <c r="H79" t="s">
        <v>16</v>
      </c>
      <c r="I79">
        <f t="shared" si="83"/>
        <v>1</v>
      </c>
      <c r="J79">
        <f t="shared" si="78"/>
        <v>0</v>
      </c>
      <c r="K79" t="s">
        <v>29</v>
      </c>
      <c r="L79" s="7" t="s">
        <v>64</v>
      </c>
      <c r="M79">
        <f t="shared" si="84"/>
        <v>0</v>
      </c>
      <c r="N79">
        <f t="shared" si="85"/>
        <v>0</v>
      </c>
      <c r="O79">
        <f t="shared" si="71"/>
        <v>0</v>
      </c>
      <c r="P79">
        <f t="shared" si="72"/>
        <v>1</v>
      </c>
      <c r="Q79">
        <f t="shared" si="73"/>
        <v>0</v>
      </c>
      <c r="R79">
        <f t="shared" si="74"/>
        <v>0</v>
      </c>
      <c r="S79">
        <f t="shared" si="75"/>
        <v>0</v>
      </c>
      <c r="T79">
        <f t="shared" si="76"/>
        <v>0</v>
      </c>
      <c r="U79">
        <f t="shared" si="77"/>
        <v>0</v>
      </c>
      <c r="V79" t="s">
        <v>43</v>
      </c>
      <c r="W79">
        <f t="shared" si="86"/>
        <v>0</v>
      </c>
      <c r="X79">
        <f t="shared" si="87"/>
        <v>0</v>
      </c>
      <c r="Y79">
        <f t="shared" si="88"/>
        <v>0</v>
      </c>
      <c r="Z79">
        <f t="shared" si="89"/>
        <v>1</v>
      </c>
      <c r="AA79">
        <f t="shared" si="90"/>
        <v>0</v>
      </c>
      <c r="AB79" t="s">
        <v>29</v>
      </c>
      <c r="AC79" t="s">
        <v>29</v>
      </c>
      <c r="AD79" t="s">
        <v>29</v>
      </c>
      <c r="AE79">
        <f t="shared" si="91"/>
        <v>1</v>
      </c>
      <c r="AF79">
        <f t="shared" si="92"/>
        <v>0</v>
      </c>
      <c r="AG79">
        <f t="shared" si="93"/>
        <v>0</v>
      </c>
      <c r="AH79">
        <f t="shared" si="94"/>
        <v>0</v>
      </c>
      <c r="AI79">
        <f t="shared" si="142"/>
        <v>0</v>
      </c>
      <c r="AJ79">
        <f t="shared" si="96"/>
        <v>0</v>
      </c>
      <c r="AK79">
        <f t="shared" si="97"/>
        <v>0</v>
      </c>
      <c r="AL79" t="s">
        <v>29</v>
      </c>
      <c r="AM79">
        <f t="shared" si="143"/>
        <v>1</v>
      </c>
      <c r="AN79">
        <f t="shared" si="99"/>
        <v>0</v>
      </c>
      <c r="AO79">
        <f t="shared" si="144"/>
        <v>0</v>
      </c>
      <c r="AP79">
        <f t="shared" si="145"/>
        <v>0</v>
      </c>
      <c r="AQ79">
        <f t="shared" si="146"/>
        <v>0</v>
      </c>
      <c r="AR79">
        <f t="shared" si="103"/>
        <v>0</v>
      </c>
      <c r="AS79">
        <f t="shared" si="147"/>
        <v>0</v>
      </c>
      <c r="AT79" t="s">
        <v>171</v>
      </c>
      <c r="AU79">
        <f t="shared" si="105"/>
        <v>1</v>
      </c>
      <c r="AV79" t="s">
        <v>29</v>
      </c>
      <c r="AW79">
        <v>0</v>
      </c>
      <c r="AX79" t="s">
        <v>29</v>
      </c>
      <c r="AY79">
        <f t="shared" si="129"/>
        <v>0</v>
      </c>
      <c r="AZ79" t="s">
        <v>29</v>
      </c>
      <c r="BA79">
        <f t="shared" si="106"/>
        <v>0</v>
      </c>
      <c r="BB79" t="s">
        <v>29</v>
      </c>
      <c r="BC79">
        <f t="shared" si="130"/>
        <v>1</v>
      </c>
      <c r="BD79">
        <v>0</v>
      </c>
      <c r="BE79">
        <v>0</v>
      </c>
      <c r="BF79">
        <v>0</v>
      </c>
      <c r="BG79">
        <v>120</v>
      </c>
      <c r="BH79">
        <f t="shared" si="107"/>
        <v>0</v>
      </c>
      <c r="BI79">
        <f t="shared" si="108"/>
        <v>0</v>
      </c>
      <c r="BJ79">
        <v>1</v>
      </c>
      <c r="BK79">
        <f t="shared" si="109"/>
        <v>0</v>
      </c>
      <c r="BL79">
        <f t="shared" si="131"/>
        <v>0</v>
      </c>
      <c r="BM79" s="2" t="s">
        <v>44</v>
      </c>
      <c r="BN79">
        <v>5</v>
      </c>
      <c r="BO79">
        <f t="shared" si="110"/>
        <v>0</v>
      </c>
      <c r="BP79">
        <f t="shared" si="111"/>
        <v>0</v>
      </c>
      <c r="BQ79">
        <f t="shared" si="69"/>
        <v>0</v>
      </c>
      <c r="BR79">
        <f t="shared" si="112"/>
        <v>0</v>
      </c>
      <c r="BS79">
        <f t="shared" si="113"/>
        <v>1</v>
      </c>
      <c r="BT79">
        <v>1</v>
      </c>
      <c r="BU79">
        <f t="shared" si="114"/>
        <v>1</v>
      </c>
      <c r="BV79">
        <f t="shared" si="115"/>
        <v>0</v>
      </c>
      <c r="BW79">
        <f t="shared" si="116"/>
        <v>0</v>
      </c>
      <c r="BX79">
        <f t="shared" si="117"/>
        <v>0</v>
      </c>
      <c r="BY79">
        <f t="shared" si="118"/>
        <v>0</v>
      </c>
      <c r="BZ79">
        <v>1</v>
      </c>
      <c r="CA79">
        <f t="shared" si="132"/>
        <v>1</v>
      </c>
      <c r="CB79">
        <f t="shared" si="133"/>
        <v>0</v>
      </c>
      <c r="CC79">
        <f t="shared" si="134"/>
        <v>0</v>
      </c>
      <c r="CD79">
        <f t="shared" si="135"/>
        <v>0</v>
      </c>
      <c r="CE79">
        <f t="shared" si="136"/>
        <v>0</v>
      </c>
      <c r="CF79">
        <v>1</v>
      </c>
      <c r="CG79">
        <f t="shared" si="137"/>
        <v>1</v>
      </c>
      <c r="CH79">
        <f t="shared" si="138"/>
        <v>0</v>
      </c>
      <c r="CI79">
        <f t="shared" si="139"/>
        <v>0</v>
      </c>
      <c r="CJ79">
        <f t="shared" si="140"/>
        <v>0</v>
      </c>
      <c r="CK79">
        <f t="shared" si="141"/>
        <v>0</v>
      </c>
    </row>
    <row r="80" spans="1:89" x14ac:dyDescent="0.25">
      <c r="A80">
        <v>79</v>
      </c>
      <c r="B80">
        <v>1988</v>
      </c>
      <c r="C80">
        <v>1988</v>
      </c>
      <c r="D80">
        <f t="shared" si="79"/>
        <v>25</v>
      </c>
      <c r="E80">
        <f t="shared" si="80"/>
        <v>0</v>
      </c>
      <c r="F80">
        <f t="shared" si="81"/>
        <v>1</v>
      </c>
      <c r="G80">
        <f t="shared" si="82"/>
        <v>0</v>
      </c>
      <c r="H80" t="s">
        <v>16</v>
      </c>
      <c r="I80">
        <f t="shared" si="83"/>
        <v>1</v>
      </c>
      <c r="J80">
        <f t="shared" si="78"/>
        <v>0</v>
      </c>
      <c r="K80" t="s">
        <v>40</v>
      </c>
      <c r="L80" t="s">
        <v>64</v>
      </c>
      <c r="M80">
        <f t="shared" si="84"/>
        <v>0</v>
      </c>
      <c r="N80">
        <f t="shared" si="85"/>
        <v>0</v>
      </c>
      <c r="O80">
        <f t="shared" si="71"/>
        <v>0</v>
      </c>
      <c r="P80">
        <f t="shared" si="72"/>
        <v>1</v>
      </c>
      <c r="Q80">
        <f t="shared" si="73"/>
        <v>0</v>
      </c>
      <c r="R80">
        <f t="shared" si="74"/>
        <v>0</v>
      </c>
      <c r="S80">
        <f t="shared" si="75"/>
        <v>0</v>
      </c>
      <c r="T80">
        <f t="shared" si="76"/>
        <v>0</v>
      </c>
      <c r="U80">
        <f t="shared" si="77"/>
        <v>0</v>
      </c>
      <c r="V80" t="s">
        <v>29</v>
      </c>
      <c r="W80">
        <f t="shared" si="86"/>
        <v>1</v>
      </c>
      <c r="X80">
        <f t="shared" si="87"/>
        <v>0</v>
      </c>
      <c r="Y80">
        <f t="shared" si="88"/>
        <v>0</v>
      </c>
      <c r="Z80">
        <f t="shared" si="89"/>
        <v>0</v>
      </c>
      <c r="AA80">
        <f t="shared" si="90"/>
        <v>0</v>
      </c>
      <c r="AB80" t="s">
        <v>41</v>
      </c>
      <c r="AC80" t="s">
        <v>29</v>
      </c>
      <c r="AD80" t="s">
        <v>18</v>
      </c>
      <c r="AE80">
        <f t="shared" si="91"/>
        <v>0</v>
      </c>
      <c r="AF80">
        <f t="shared" si="92"/>
        <v>1</v>
      </c>
      <c r="AG80">
        <f t="shared" si="93"/>
        <v>0</v>
      </c>
      <c r="AH80">
        <f t="shared" si="94"/>
        <v>0</v>
      </c>
      <c r="AI80">
        <f t="shared" si="142"/>
        <v>0</v>
      </c>
      <c r="AJ80">
        <f t="shared" si="96"/>
        <v>0</v>
      </c>
      <c r="AK80">
        <f t="shared" si="97"/>
        <v>0</v>
      </c>
      <c r="AL80" t="s">
        <v>28</v>
      </c>
      <c r="AM80">
        <f t="shared" si="143"/>
        <v>0</v>
      </c>
      <c r="AN80">
        <f t="shared" si="99"/>
        <v>0</v>
      </c>
      <c r="AO80">
        <f t="shared" si="144"/>
        <v>1</v>
      </c>
      <c r="AP80">
        <f t="shared" si="145"/>
        <v>0</v>
      </c>
      <c r="AQ80">
        <f t="shared" si="146"/>
        <v>0</v>
      </c>
      <c r="AR80">
        <f t="shared" si="103"/>
        <v>0</v>
      </c>
      <c r="AS80">
        <f t="shared" si="147"/>
        <v>0</v>
      </c>
      <c r="AT80" t="s">
        <v>170</v>
      </c>
      <c r="AU80">
        <f t="shared" si="105"/>
        <v>1</v>
      </c>
      <c r="AV80" s="1" t="s">
        <v>29</v>
      </c>
      <c r="AW80">
        <v>0</v>
      </c>
      <c r="AX80" s="1" t="s">
        <v>29</v>
      </c>
      <c r="AY80">
        <f t="shared" si="129"/>
        <v>0</v>
      </c>
      <c r="AZ80" s="1" t="s">
        <v>29</v>
      </c>
      <c r="BA80">
        <f t="shared" si="106"/>
        <v>0</v>
      </c>
      <c r="BB80" s="1" t="s">
        <v>29</v>
      </c>
      <c r="BC80">
        <f t="shared" si="130"/>
        <v>1</v>
      </c>
      <c r="BD80">
        <v>0</v>
      </c>
      <c r="BE80">
        <v>0</v>
      </c>
      <c r="BF80">
        <v>0</v>
      </c>
      <c r="BG80">
        <v>361</v>
      </c>
      <c r="BH80">
        <f t="shared" si="107"/>
        <v>0</v>
      </c>
      <c r="BI80">
        <f t="shared" si="108"/>
        <v>0</v>
      </c>
      <c r="BJ80">
        <v>1</v>
      </c>
      <c r="BK80">
        <f t="shared" si="109"/>
        <v>0</v>
      </c>
      <c r="BL80">
        <f t="shared" si="131"/>
        <v>0</v>
      </c>
      <c r="BM80" s="2" t="s">
        <v>19</v>
      </c>
      <c r="BN80">
        <v>4</v>
      </c>
      <c r="BO80">
        <f t="shared" si="110"/>
        <v>0</v>
      </c>
      <c r="BP80">
        <f t="shared" si="111"/>
        <v>0</v>
      </c>
      <c r="BQ80">
        <f t="shared" si="69"/>
        <v>0</v>
      </c>
      <c r="BR80">
        <f t="shared" si="112"/>
        <v>1</v>
      </c>
      <c r="BS80">
        <f t="shared" si="113"/>
        <v>0</v>
      </c>
      <c r="BT80">
        <v>1</v>
      </c>
      <c r="BU80">
        <f t="shared" si="114"/>
        <v>1</v>
      </c>
      <c r="BV80">
        <f t="shared" si="115"/>
        <v>0</v>
      </c>
      <c r="BW80">
        <f t="shared" si="116"/>
        <v>0</v>
      </c>
      <c r="BX80">
        <f t="shared" si="117"/>
        <v>0</v>
      </c>
      <c r="BY80">
        <f t="shared" si="118"/>
        <v>0</v>
      </c>
      <c r="BZ80">
        <v>1</v>
      </c>
      <c r="CA80">
        <f t="shared" si="132"/>
        <v>1</v>
      </c>
      <c r="CB80">
        <f t="shared" si="133"/>
        <v>0</v>
      </c>
      <c r="CC80">
        <f t="shared" si="134"/>
        <v>0</v>
      </c>
      <c r="CD80">
        <f t="shared" si="135"/>
        <v>0</v>
      </c>
      <c r="CE80">
        <f t="shared" si="136"/>
        <v>0</v>
      </c>
      <c r="CF80">
        <v>2</v>
      </c>
      <c r="CG80">
        <f t="shared" si="137"/>
        <v>0</v>
      </c>
      <c r="CH80">
        <f t="shared" si="138"/>
        <v>1</v>
      </c>
      <c r="CI80">
        <f t="shared" si="139"/>
        <v>0</v>
      </c>
      <c r="CJ80">
        <f t="shared" si="140"/>
        <v>0</v>
      </c>
      <c r="CK80">
        <f t="shared" si="141"/>
        <v>0</v>
      </c>
    </row>
    <row r="81" spans="1:89" x14ac:dyDescent="0.25">
      <c r="A81">
        <v>80</v>
      </c>
      <c r="B81">
        <v>1989</v>
      </c>
      <c r="C81">
        <v>1989</v>
      </c>
      <c r="D81">
        <f t="shared" si="79"/>
        <v>24</v>
      </c>
      <c r="E81">
        <f t="shared" si="80"/>
        <v>1</v>
      </c>
      <c r="F81">
        <f t="shared" si="81"/>
        <v>0</v>
      </c>
      <c r="G81">
        <f t="shared" si="82"/>
        <v>0</v>
      </c>
      <c r="H81" t="s">
        <v>16</v>
      </c>
      <c r="I81">
        <f t="shared" si="83"/>
        <v>1</v>
      </c>
      <c r="J81">
        <f t="shared" si="78"/>
        <v>0</v>
      </c>
      <c r="K81" t="s">
        <v>38</v>
      </c>
      <c r="L81" t="s">
        <v>65</v>
      </c>
      <c r="M81">
        <f t="shared" si="84"/>
        <v>0</v>
      </c>
      <c r="N81">
        <f t="shared" si="85"/>
        <v>0</v>
      </c>
      <c r="O81">
        <f t="shared" si="71"/>
        <v>0</v>
      </c>
      <c r="P81">
        <f t="shared" si="72"/>
        <v>0</v>
      </c>
      <c r="Q81">
        <f t="shared" si="73"/>
        <v>0</v>
      </c>
      <c r="R81">
        <f t="shared" si="74"/>
        <v>0</v>
      </c>
      <c r="S81">
        <f t="shared" si="75"/>
        <v>0</v>
      </c>
      <c r="T81">
        <f t="shared" si="76"/>
        <v>1</v>
      </c>
      <c r="U81">
        <f t="shared" si="77"/>
        <v>0</v>
      </c>
      <c r="V81" t="s">
        <v>13</v>
      </c>
      <c r="W81">
        <f t="shared" si="86"/>
        <v>0</v>
      </c>
      <c r="X81">
        <f t="shared" si="87"/>
        <v>1</v>
      </c>
      <c r="Y81">
        <f>IF(V81="nezadaný",1,0)</f>
        <v>0</v>
      </c>
      <c r="Z81">
        <f t="shared" si="89"/>
        <v>0</v>
      </c>
      <c r="AA81">
        <f t="shared" si="90"/>
        <v>0</v>
      </c>
      <c r="AB81" t="s">
        <v>29</v>
      </c>
      <c r="AC81" t="s">
        <v>29</v>
      </c>
      <c r="AD81" t="s">
        <v>18</v>
      </c>
      <c r="AE81">
        <f t="shared" si="91"/>
        <v>0</v>
      </c>
      <c r="AF81">
        <f t="shared" si="92"/>
        <v>1</v>
      </c>
      <c r="AG81">
        <f t="shared" si="93"/>
        <v>0</v>
      </c>
      <c r="AH81">
        <f t="shared" si="94"/>
        <v>0</v>
      </c>
      <c r="AI81">
        <f t="shared" si="142"/>
        <v>0</v>
      </c>
      <c r="AJ81">
        <f t="shared" si="96"/>
        <v>0</v>
      </c>
      <c r="AK81">
        <f t="shared" si="97"/>
        <v>0</v>
      </c>
      <c r="AL81" t="s">
        <v>28</v>
      </c>
      <c r="AM81">
        <f t="shared" si="143"/>
        <v>0</v>
      </c>
      <c r="AN81">
        <f t="shared" si="99"/>
        <v>0</v>
      </c>
      <c r="AO81">
        <f t="shared" si="144"/>
        <v>1</v>
      </c>
      <c r="AP81">
        <f t="shared" si="145"/>
        <v>0</v>
      </c>
      <c r="AQ81">
        <f t="shared" si="146"/>
        <v>0</v>
      </c>
      <c r="AR81">
        <f t="shared" si="103"/>
        <v>0</v>
      </c>
      <c r="AS81">
        <f t="shared" si="147"/>
        <v>0</v>
      </c>
      <c r="AT81" t="s">
        <v>169</v>
      </c>
      <c r="AU81">
        <f t="shared" si="105"/>
        <v>1</v>
      </c>
      <c r="AV81" s="1" t="s">
        <v>29</v>
      </c>
      <c r="AW81">
        <v>0</v>
      </c>
      <c r="AX81" s="2" t="s">
        <v>39</v>
      </c>
      <c r="AY81">
        <f t="shared" si="129"/>
        <v>1</v>
      </c>
      <c r="AZ81" s="1" t="s">
        <v>29</v>
      </c>
      <c r="BA81">
        <f t="shared" si="106"/>
        <v>0</v>
      </c>
      <c r="BB81" s="1" t="s">
        <v>29</v>
      </c>
      <c r="BC81">
        <f t="shared" si="130"/>
        <v>1</v>
      </c>
      <c r="BD81">
        <v>0</v>
      </c>
      <c r="BE81">
        <v>0</v>
      </c>
      <c r="BF81">
        <v>0</v>
      </c>
      <c r="BG81">
        <v>153</v>
      </c>
      <c r="BH81">
        <f t="shared" si="107"/>
        <v>0</v>
      </c>
      <c r="BI81">
        <f t="shared" si="108"/>
        <v>0</v>
      </c>
      <c r="BJ81">
        <v>1</v>
      </c>
      <c r="BK81">
        <f t="shared" si="109"/>
        <v>0</v>
      </c>
      <c r="BL81">
        <f t="shared" si="131"/>
        <v>0</v>
      </c>
      <c r="BM81" s="2" t="s">
        <v>19</v>
      </c>
      <c r="BN81">
        <v>2</v>
      </c>
      <c r="BO81">
        <f t="shared" si="110"/>
        <v>0</v>
      </c>
      <c r="BP81">
        <f t="shared" si="111"/>
        <v>1</v>
      </c>
      <c r="BQ81">
        <f>IF($BN81=3,1,0)</f>
        <v>0</v>
      </c>
      <c r="BR81">
        <f t="shared" si="112"/>
        <v>0</v>
      </c>
      <c r="BS81">
        <f t="shared" si="113"/>
        <v>0</v>
      </c>
      <c r="BT81">
        <v>1</v>
      </c>
      <c r="BU81">
        <f t="shared" si="114"/>
        <v>1</v>
      </c>
      <c r="BV81">
        <f t="shared" si="115"/>
        <v>0</v>
      </c>
      <c r="BW81">
        <f t="shared" si="116"/>
        <v>0</v>
      </c>
      <c r="BX81">
        <f t="shared" si="117"/>
        <v>0</v>
      </c>
      <c r="BY81">
        <f t="shared" si="118"/>
        <v>0</v>
      </c>
      <c r="BZ81">
        <v>2</v>
      </c>
      <c r="CA81">
        <f t="shared" si="132"/>
        <v>0</v>
      </c>
      <c r="CB81">
        <f t="shared" si="133"/>
        <v>1</v>
      </c>
      <c r="CC81">
        <f t="shared" si="134"/>
        <v>0</v>
      </c>
      <c r="CD81">
        <f t="shared" si="135"/>
        <v>0</v>
      </c>
      <c r="CE81">
        <f t="shared" si="136"/>
        <v>0</v>
      </c>
      <c r="CF81">
        <v>2</v>
      </c>
      <c r="CG81">
        <f t="shared" si="137"/>
        <v>0</v>
      </c>
      <c r="CH81">
        <f t="shared" si="138"/>
        <v>1</v>
      </c>
      <c r="CI81">
        <f t="shared" si="139"/>
        <v>0</v>
      </c>
      <c r="CJ81">
        <f t="shared" si="140"/>
        <v>0</v>
      </c>
      <c r="CK81">
        <f t="shared" si="141"/>
        <v>0</v>
      </c>
    </row>
    <row r="82" spans="1:89" x14ac:dyDescent="0.25">
      <c r="A82">
        <v>81</v>
      </c>
      <c r="B82">
        <v>1990</v>
      </c>
      <c r="C82">
        <v>1990</v>
      </c>
      <c r="D82">
        <f t="shared" si="79"/>
        <v>23</v>
      </c>
      <c r="E82">
        <f t="shared" si="80"/>
        <v>1</v>
      </c>
      <c r="F82">
        <f t="shared" si="81"/>
        <v>0</v>
      </c>
      <c r="G82">
        <f t="shared" si="82"/>
        <v>0</v>
      </c>
      <c r="H82" t="s">
        <v>16</v>
      </c>
      <c r="I82">
        <f t="shared" si="83"/>
        <v>1</v>
      </c>
      <c r="J82">
        <f t="shared" si="78"/>
        <v>0</v>
      </c>
      <c r="K82" t="s">
        <v>29</v>
      </c>
      <c r="L82" s="7" t="s">
        <v>68</v>
      </c>
      <c r="M82">
        <f t="shared" si="84"/>
        <v>0</v>
      </c>
      <c r="N82">
        <f t="shared" si="85"/>
        <v>1</v>
      </c>
      <c r="O82">
        <f t="shared" si="71"/>
        <v>0</v>
      </c>
      <c r="P82">
        <f t="shared" si="72"/>
        <v>0</v>
      </c>
      <c r="Q82">
        <f t="shared" si="73"/>
        <v>0</v>
      </c>
      <c r="R82">
        <f t="shared" si="74"/>
        <v>0</v>
      </c>
      <c r="S82">
        <f t="shared" si="75"/>
        <v>0</v>
      </c>
      <c r="T82">
        <f t="shared" si="76"/>
        <v>0</v>
      </c>
      <c r="U82">
        <f t="shared" si="77"/>
        <v>0</v>
      </c>
      <c r="V82" t="s">
        <v>13</v>
      </c>
      <c r="W82">
        <f t="shared" si="86"/>
        <v>0</v>
      </c>
      <c r="X82">
        <f>IF(V82="zadaný",1,0)</f>
        <v>1</v>
      </c>
      <c r="Y82">
        <f t="shared" ref="Y82:Y94" si="148">IF(V82="nezadaný",1,0)</f>
        <v>0</v>
      </c>
      <c r="Z82">
        <f t="shared" si="89"/>
        <v>0</v>
      </c>
      <c r="AA82">
        <f t="shared" si="90"/>
        <v>0</v>
      </c>
      <c r="AB82" t="s">
        <v>29</v>
      </c>
      <c r="AC82" t="s">
        <v>29</v>
      </c>
      <c r="AD82" t="s">
        <v>18</v>
      </c>
      <c r="AE82">
        <f t="shared" si="91"/>
        <v>0</v>
      </c>
      <c r="AF82">
        <f t="shared" si="92"/>
        <v>1</v>
      </c>
      <c r="AG82">
        <f t="shared" si="93"/>
        <v>0</v>
      </c>
      <c r="AH82">
        <f t="shared" si="94"/>
        <v>0</v>
      </c>
      <c r="AI82">
        <f t="shared" si="142"/>
        <v>0</v>
      </c>
      <c r="AJ82">
        <f t="shared" si="96"/>
        <v>0</v>
      </c>
      <c r="AK82">
        <f t="shared" si="97"/>
        <v>0</v>
      </c>
      <c r="AL82" t="s">
        <v>28</v>
      </c>
      <c r="AM82">
        <f t="shared" si="143"/>
        <v>0</v>
      </c>
      <c r="AN82">
        <f t="shared" si="99"/>
        <v>0</v>
      </c>
      <c r="AO82">
        <f t="shared" si="144"/>
        <v>1</v>
      </c>
      <c r="AP82">
        <f t="shared" si="145"/>
        <v>0</v>
      </c>
      <c r="AQ82">
        <f t="shared" si="146"/>
        <v>0</v>
      </c>
      <c r="AR82">
        <f t="shared" si="103"/>
        <v>0</v>
      </c>
      <c r="AS82">
        <f t="shared" si="147"/>
        <v>0</v>
      </c>
      <c r="AT82" t="s">
        <v>168</v>
      </c>
      <c r="AU82">
        <f t="shared" si="105"/>
        <v>1</v>
      </c>
      <c r="AV82" s="1" t="s">
        <v>29</v>
      </c>
      <c r="AW82">
        <v>0</v>
      </c>
      <c r="AX82" s="1" t="s">
        <v>29</v>
      </c>
      <c r="AY82">
        <f t="shared" si="129"/>
        <v>0</v>
      </c>
      <c r="AZ82" s="1" t="s">
        <v>29</v>
      </c>
      <c r="BA82">
        <f t="shared" si="106"/>
        <v>0</v>
      </c>
      <c r="BB82" s="1" t="s">
        <v>29</v>
      </c>
      <c r="BC82">
        <f t="shared" si="130"/>
        <v>1</v>
      </c>
      <c r="BD82">
        <v>0</v>
      </c>
      <c r="BE82">
        <v>0</v>
      </c>
      <c r="BF82">
        <v>0</v>
      </c>
      <c r="BG82">
        <v>355</v>
      </c>
      <c r="BH82">
        <f t="shared" si="107"/>
        <v>0</v>
      </c>
      <c r="BI82">
        <f t="shared" si="108"/>
        <v>0</v>
      </c>
      <c r="BJ82">
        <v>1</v>
      </c>
      <c r="BK82">
        <f t="shared" si="109"/>
        <v>0</v>
      </c>
      <c r="BL82">
        <f t="shared" si="131"/>
        <v>0</v>
      </c>
      <c r="BM82" s="2" t="s">
        <v>23</v>
      </c>
      <c r="BN82">
        <v>2</v>
      </c>
      <c r="BO82">
        <f t="shared" si="110"/>
        <v>0</v>
      </c>
      <c r="BP82">
        <f t="shared" si="111"/>
        <v>1</v>
      </c>
      <c r="BQ82">
        <f t="shared" ref="BQ82:BQ83" si="149">IF($BN82=3,1,0)</f>
        <v>0</v>
      </c>
      <c r="BR82">
        <f t="shared" si="112"/>
        <v>0</v>
      </c>
      <c r="BS82">
        <f t="shared" si="113"/>
        <v>0</v>
      </c>
      <c r="BT82">
        <v>3</v>
      </c>
      <c r="BU82">
        <f t="shared" si="114"/>
        <v>0</v>
      </c>
      <c r="BV82">
        <f t="shared" si="115"/>
        <v>0</v>
      </c>
      <c r="BW82">
        <f t="shared" si="116"/>
        <v>1</v>
      </c>
      <c r="BX82">
        <f t="shared" si="117"/>
        <v>0</v>
      </c>
      <c r="BY82">
        <f t="shared" si="118"/>
        <v>0</v>
      </c>
      <c r="BZ82">
        <v>4</v>
      </c>
      <c r="CA82">
        <f t="shared" si="132"/>
        <v>0</v>
      </c>
      <c r="CB82">
        <f t="shared" si="133"/>
        <v>0</v>
      </c>
      <c r="CC82">
        <f t="shared" si="134"/>
        <v>0</v>
      </c>
      <c r="CD82">
        <f t="shared" si="135"/>
        <v>1</v>
      </c>
      <c r="CE82">
        <f t="shared" si="136"/>
        <v>0</v>
      </c>
      <c r="CF82">
        <v>3</v>
      </c>
      <c r="CG82">
        <f t="shared" si="137"/>
        <v>0</v>
      </c>
      <c r="CH82">
        <f t="shared" si="138"/>
        <v>0</v>
      </c>
      <c r="CI82">
        <f t="shared" si="139"/>
        <v>1</v>
      </c>
      <c r="CJ82">
        <f t="shared" si="140"/>
        <v>0</v>
      </c>
      <c r="CK82">
        <f t="shared" si="141"/>
        <v>0</v>
      </c>
    </row>
    <row r="83" spans="1:89" x14ac:dyDescent="0.25">
      <c r="A83">
        <v>82</v>
      </c>
      <c r="B83" t="s">
        <v>29</v>
      </c>
      <c r="C83">
        <v>1987</v>
      </c>
      <c r="D83">
        <f t="shared" si="79"/>
        <v>26</v>
      </c>
      <c r="E83">
        <f t="shared" si="80"/>
        <v>0</v>
      </c>
      <c r="F83">
        <f t="shared" si="81"/>
        <v>1</v>
      </c>
      <c r="G83">
        <f t="shared" si="82"/>
        <v>0</v>
      </c>
      <c r="H83" t="s">
        <v>16</v>
      </c>
      <c r="I83">
        <f t="shared" si="83"/>
        <v>1</v>
      </c>
      <c r="J83">
        <f t="shared" si="78"/>
        <v>0</v>
      </c>
      <c r="K83" t="s">
        <v>37</v>
      </c>
      <c r="L83" t="s">
        <v>69</v>
      </c>
      <c r="M83">
        <f t="shared" si="84"/>
        <v>0</v>
      </c>
      <c r="N83">
        <f t="shared" si="85"/>
        <v>0</v>
      </c>
      <c r="O83">
        <f t="shared" si="71"/>
        <v>1</v>
      </c>
      <c r="P83">
        <f t="shared" si="72"/>
        <v>0</v>
      </c>
      <c r="Q83">
        <f t="shared" si="73"/>
        <v>0</v>
      </c>
      <c r="R83">
        <f t="shared" si="74"/>
        <v>0</v>
      </c>
      <c r="S83">
        <f t="shared" si="75"/>
        <v>0</v>
      </c>
      <c r="T83">
        <f t="shared" si="76"/>
        <v>0</v>
      </c>
      <c r="U83">
        <f t="shared" si="77"/>
        <v>0</v>
      </c>
      <c r="V83" t="s">
        <v>13</v>
      </c>
      <c r="W83">
        <f t="shared" si="86"/>
        <v>0</v>
      </c>
      <c r="X83">
        <f t="shared" ref="X83:X94" si="150">IF(V83="zadaný",1,0)</f>
        <v>1</v>
      </c>
      <c r="Y83">
        <f t="shared" si="148"/>
        <v>0</v>
      </c>
      <c r="Z83">
        <f t="shared" si="89"/>
        <v>0</v>
      </c>
      <c r="AA83">
        <f t="shared" si="90"/>
        <v>0</v>
      </c>
      <c r="AB83" t="s">
        <v>29</v>
      </c>
      <c r="AC83" t="s">
        <v>29</v>
      </c>
      <c r="AD83" t="s">
        <v>28</v>
      </c>
      <c r="AE83">
        <f t="shared" si="91"/>
        <v>0</v>
      </c>
      <c r="AF83">
        <f t="shared" si="92"/>
        <v>0</v>
      </c>
      <c r="AG83">
        <f t="shared" si="93"/>
        <v>0</v>
      </c>
      <c r="AH83">
        <f t="shared" si="94"/>
        <v>1</v>
      </c>
      <c r="AI83">
        <f t="shared" si="142"/>
        <v>0</v>
      </c>
      <c r="AJ83">
        <f t="shared" si="96"/>
        <v>0</v>
      </c>
      <c r="AK83">
        <f t="shared" si="97"/>
        <v>0</v>
      </c>
      <c r="AL83" t="s">
        <v>28</v>
      </c>
      <c r="AM83">
        <f t="shared" si="143"/>
        <v>0</v>
      </c>
      <c r="AN83">
        <f t="shared" si="99"/>
        <v>0</v>
      </c>
      <c r="AO83">
        <f t="shared" si="144"/>
        <v>1</v>
      </c>
      <c r="AP83">
        <f t="shared" si="145"/>
        <v>0</v>
      </c>
      <c r="AQ83">
        <f t="shared" si="146"/>
        <v>0</v>
      </c>
      <c r="AR83">
        <f t="shared" si="103"/>
        <v>0</v>
      </c>
      <c r="AS83">
        <f t="shared" si="147"/>
        <v>0</v>
      </c>
      <c r="AT83" t="s">
        <v>167</v>
      </c>
      <c r="AU83">
        <f t="shared" si="105"/>
        <v>1</v>
      </c>
      <c r="AV83" s="1" t="s">
        <v>29</v>
      </c>
      <c r="AW83">
        <v>0</v>
      </c>
      <c r="AX83" s="1" t="s">
        <v>29</v>
      </c>
      <c r="AY83">
        <f t="shared" si="129"/>
        <v>0</v>
      </c>
      <c r="AZ83" s="1" t="s">
        <v>29</v>
      </c>
      <c r="BA83">
        <f t="shared" si="106"/>
        <v>0</v>
      </c>
      <c r="BB83" s="1" t="s">
        <v>29</v>
      </c>
      <c r="BC83">
        <f t="shared" si="130"/>
        <v>1</v>
      </c>
      <c r="BD83">
        <v>0</v>
      </c>
      <c r="BE83">
        <v>0</v>
      </c>
      <c r="BF83">
        <v>0</v>
      </c>
      <c r="BG83">
        <v>246</v>
      </c>
      <c r="BH83">
        <f t="shared" si="107"/>
        <v>0</v>
      </c>
      <c r="BI83">
        <f t="shared" si="108"/>
        <v>0</v>
      </c>
      <c r="BJ83">
        <v>1</v>
      </c>
      <c r="BK83">
        <f t="shared" si="109"/>
        <v>0</v>
      </c>
      <c r="BL83">
        <f t="shared" si="131"/>
        <v>0</v>
      </c>
      <c r="BM83" t="s">
        <v>19</v>
      </c>
      <c r="BN83">
        <v>3</v>
      </c>
      <c r="BO83">
        <f t="shared" si="110"/>
        <v>0</v>
      </c>
      <c r="BP83">
        <f t="shared" si="111"/>
        <v>0</v>
      </c>
      <c r="BQ83">
        <f t="shared" si="149"/>
        <v>1</v>
      </c>
      <c r="BR83">
        <f t="shared" si="112"/>
        <v>0</v>
      </c>
      <c r="BS83">
        <f t="shared" si="113"/>
        <v>0</v>
      </c>
      <c r="BT83">
        <v>1</v>
      </c>
      <c r="BU83">
        <f t="shared" si="114"/>
        <v>1</v>
      </c>
      <c r="BV83">
        <f t="shared" si="115"/>
        <v>0</v>
      </c>
      <c r="BW83">
        <f t="shared" si="116"/>
        <v>0</v>
      </c>
      <c r="BX83">
        <f t="shared" si="117"/>
        <v>0</v>
      </c>
      <c r="BY83">
        <f t="shared" si="118"/>
        <v>0</v>
      </c>
      <c r="BZ83">
        <v>2</v>
      </c>
      <c r="CA83">
        <f t="shared" si="132"/>
        <v>0</v>
      </c>
      <c r="CB83">
        <f t="shared" si="133"/>
        <v>1</v>
      </c>
      <c r="CC83">
        <f t="shared" si="134"/>
        <v>0</v>
      </c>
      <c r="CD83">
        <f t="shared" si="135"/>
        <v>0</v>
      </c>
      <c r="CE83">
        <f t="shared" si="136"/>
        <v>0</v>
      </c>
      <c r="CF83">
        <v>3</v>
      </c>
      <c r="CG83">
        <f t="shared" si="137"/>
        <v>0</v>
      </c>
      <c r="CH83">
        <f t="shared" si="138"/>
        <v>0</v>
      </c>
      <c r="CI83">
        <f t="shared" si="139"/>
        <v>1</v>
      </c>
      <c r="CJ83">
        <f t="shared" si="140"/>
        <v>0</v>
      </c>
      <c r="CK83">
        <f t="shared" si="141"/>
        <v>0</v>
      </c>
    </row>
    <row r="84" spans="1:89" x14ac:dyDescent="0.25">
      <c r="A84">
        <v>83</v>
      </c>
      <c r="B84">
        <v>1989</v>
      </c>
      <c r="C84">
        <v>1989</v>
      </c>
      <c r="D84">
        <f t="shared" si="79"/>
        <v>24</v>
      </c>
      <c r="E84">
        <f t="shared" si="80"/>
        <v>1</v>
      </c>
      <c r="F84">
        <f t="shared" si="81"/>
        <v>0</v>
      </c>
      <c r="G84">
        <f t="shared" si="82"/>
        <v>0</v>
      </c>
      <c r="H84" t="s">
        <v>16</v>
      </c>
      <c r="I84">
        <f t="shared" si="83"/>
        <v>1</v>
      </c>
      <c r="J84">
        <f t="shared" si="78"/>
        <v>0</v>
      </c>
      <c r="K84" t="s">
        <v>27</v>
      </c>
      <c r="L84" t="s">
        <v>64</v>
      </c>
      <c r="M84">
        <f t="shared" si="84"/>
        <v>0</v>
      </c>
      <c r="N84">
        <f t="shared" si="85"/>
        <v>0</v>
      </c>
      <c r="O84">
        <f t="shared" si="71"/>
        <v>0</v>
      </c>
      <c r="P84">
        <f t="shared" si="72"/>
        <v>1</v>
      </c>
      <c r="Q84">
        <f t="shared" si="73"/>
        <v>0</v>
      </c>
      <c r="R84">
        <f t="shared" si="74"/>
        <v>0</v>
      </c>
      <c r="S84">
        <f t="shared" si="75"/>
        <v>0</v>
      </c>
      <c r="T84">
        <f t="shared" si="76"/>
        <v>0</v>
      </c>
      <c r="U84">
        <f t="shared" si="77"/>
        <v>0</v>
      </c>
      <c r="V84" t="s">
        <v>13</v>
      </c>
      <c r="W84">
        <f t="shared" si="86"/>
        <v>0</v>
      </c>
      <c r="X84">
        <f t="shared" si="150"/>
        <v>1</v>
      </c>
      <c r="Y84">
        <f t="shared" si="148"/>
        <v>0</v>
      </c>
      <c r="Z84">
        <f t="shared" si="89"/>
        <v>0</v>
      </c>
      <c r="AA84">
        <f t="shared" si="90"/>
        <v>0</v>
      </c>
      <c r="AB84" t="s">
        <v>29</v>
      </c>
      <c r="AC84" t="s">
        <v>29</v>
      </c>
      <c r="AD84" t="s">
        <v>29</v>
      </c>
      <c r="AE84">
        <f t="shared" si="91"/>
        <v>1</v>
      </c>
      <c r="AF84">
        <f t="shared" si="92"/>
        <v>0</v>
      </c>
      <c r="AG84">
        <f t="shared" si="93"/>
        <v>0</v>
      </c>
      <c r="AH84">
        <f t="shared" si="94"/>
        <v>0</v>
      </c>
      <c r="AI84">
        <f t="shared" si="142"/>
        <v>0</v>
      </c>
      <c r="AJ84">
        <f t="shared" si="96"/>
        <v>0</v>
      </c>
      <c r="AK84">
        <f t="shared" si="97"/>
        <v>0</v>
      </c>
      <c r="AL84" t="s">
        <v>28</v>
      </c>
      <c r="AM84">
        <f t="shared" si="143"/>
        <v>0</v>
      </c>
      <c r="AN84">
        <f t="shared" si="99"/>
        <v>0</v>
      </c>
      <c r="AO84">
        <f t="shared" si="144"/>
        <v>1</v>
      </c>
      <c r="AP84">
        <f t="shared" si="145"/>
        <v>0</v>
      </c>
      <c r="AQ84">
        <f t="shared" si="146"/>
        <v>0</v>
      </c>
      <c r="AR84">
        <f t="shared" si="103"/>
        <v>0</v>
      </c>
      <c r="AS84">
        <f t="shared" si="147"/>
        <v>0</v>
      </c>
      <c r="AT84" t="s">
        <v>166</v>
      </c>
      <c r="AU84">
        <f t="shared" si="105"/>
        <v>1</v>
      </c>
      <c r="AV84" t="s">
        <v>29</v>
      </c>
      <c r="AW84">
        <v>0</v>
      </c>
      <c r="AX84" t="s">
        <v>29</v>
      </c>
      <c r="AY84">
        <f t="shared" si="129"/>
        <v>0</v>
      </c>
      <c r="AZ84" t="s">
        <v>29</v>
      </c>
      <c r="BA84">
        <f t="shared" si="106"/>
        <v>0</v>
      </c>
      <c r="BB84" t="s">
        <v>29</v>
      </c>
      <c r="BC84">
        <f t="shared" si="130"/>
        <v>1</v>
      </c>
      <c r="BD84">
        <v>0</v>
      </c>
      <c r="BE84">
        <v>0</v>
      </c>
      <c r="BF84">
        <v>0</v>
      </c>
      <c r="BG84">
        <v>219</v>
      </c>
      <c r="BH84">
        <f t="shared" si="107"/>
        <v>0</v>
      </c>
      <c r="BI84">
        <f t="shared" si="108"/>
        <v>0</v>
      </c>
      <c r="BJ84">
        <v>1</v>
      </c>
      <c r="BK84">
        <f t="shared" si="109"/>
        <v>0</v>
      </c>
      <c r="BL84">
        <f t="shared" si="131"/>
        <v>0</v>
      </c>
      <c r="BM84" t="s">
        <v>19</v>
      </c>
      <c r="BN84">
        <v>2</v>
      </c>
      <c r="BO84">
        <f t="shared" si="110"/>
        <v>0</v>
      </c>
      <c r="BP84">
        <f t="shared" si="111"/>
        <v>1</v>
      </c>
      <c r="BQ84">
        <f>IF($BN84=3,1,0)</f>
        <v>0</v>
      </c>
      <c r="BR84">
        <f t="shared" si="112"/>
        <v>0</v>
      </c>
      <c r="BS84">
        <f t="shared" si="113"/>
        <v>0</v>
      </c>
      <c r="BT84">
        <v>3</v>
      </c>
      <c r="BU84">
        <f t="shared" si="114"/>
        <v>0</v>
      </c>
      <c r="BV84">
        <f t="shared" si="115"/>
        <v>0</v>
      </c>
      <c r="BW84">
        <f t="shared" si="116"/>
        <v>1</v>
      </c>
      <c r="BX84">
        <f t="shared" si="117"/>
        <v>0</v>
      </c>
      <c r="BY84">
        <f t="shared" si="118"/>
        <v>0</v>
      </c>
      <c r="BZ84">
        <v>3</v>
      </c>
      <c r="CA84">
        <f t="shared" si="132"/>
        <v>0</v>
      </c>
      <c r="CB84">
        <f t="shared" si="133"/>
        <v>0</v>
      </c>
      <c r="CC84">
        <f t="shared" si="134"/>
        <v>1</v>
      </c>
      <c r="CD84">
        <f t="shared" si="135"/>
        <v>0</v>
      </c>
      <c r="CE84">
        <f t="shared" si="136"/>
        <v>0</v>
      </c>
      <c r="CF84">
        <v>3</v>
      </c>
      <c r="CG84">
        <f t="shared" si="137"/>
        <v>0</v>
      </c>
      <c r="CH84">
        <f t="shared" si="138"/>
        <v>0</v>
      </c>
      <c r="CI84">
        <f t="shared" si="139"/>
        <v>1</v>
      </c>
      <c r="CJ84">
        <f t="shared" si="140"/>
        <v>0</v>
      </c>
      <c r="CK84">
        <f t="shared" si="141"/>
        <v>0</v>
      </c>
    </row>
    <row r="85" spans="1:89" x14ac:dyDescent="0.25">
      <c r="A85">
        <v>84</v>
      </c>
      <c r="B85">
        <v>1989</v>
      </c>
      <c r="C85">
        <v>1989</v>
      </c>
      <c r="D85">
        <f t="shared" si="79"/>
        <v>24</v>
      </c>
      <c r="E85">
        <f t="shared" si="80"/>
        <v>1</v>
      </c>
      <c r="F85">
        <f t="shared" si="81"/>
        <v>0</v>
      </c>
      <c r="G85">
        <f t="shared" si="82"/>
        <v>0</v>
      </c>
      <c r="H85" t="s">
        <v>16</v>
      </c>
      <c r="I85">
        <f t="shared" si="83"/>
        <v>1</v>
      </c>
      <c r="J85">
        <f t="shared" si="78"/>
        <v>0</v>
      </c>
      <c r="K85" t="s">
        <v>31</v>
      </c>
      <c r="L85" t="s">
        <v>29</v>
      </c>
      <c r="M85">
        <f t="shared" si="84"/>
        <v>1</v>
      </c>
      <c r="N85">
        <f t="shared" si="85"/>
        <v>0</v>
      </c>
      <c r="O85">
        <f t="shared" si="71"/>
        <v>0</v>
      </c>
      <c r="P85">
        <f t="shared" si="72"/>
        <v>0</v>
      </c>
      <c r="Q85">
        <f t="shared" si="73"/>
        <v>0</v>
      </c>
      <c r="R85">
        <f t="shared" si="74"/>
        <v>0</v>
      </c>
      <c r="S85">
        <f t="shared" si="75"/>
        <v>0</v>
      </c>
      <c r="T85">
        <f t="shared" si="76"/>
        <v>0</v>
      </c>
      <c r="U85">
        <f t="shared" si="77"/>
        <v>0</v>
      </c>
      <c r="V85" t="s">
        <v>29</v>
      </c>
      <c r="W85">
        <f t="shared" si="86"/>
        <v>1</v>
      </c>
      <c r="X85">
        <f t="shared" si="150"/>
        <v>0</v>
      </c>
      <c r="Y85">
        <f t="shared" si="148"/>
        <v>0</v>
      </c>
      <c r="Z85">
        <f t="shared" si="89"/>
        <v>0</v>
      </c>
      <c r="AA85">
        <f t="shared" si="90"/>
        <v>0</v>
      </c>
      <c r="AB85" t="s">
        <v>32</v>
      </c>
      <c r="AC85" t="s">
        <v>29</v>
      </c>
      <c r="AD85" t="s">
        <v>28</v>
      </c>
      <c r="AE85">
        <f t="shared" si="91"/>
        <v>0</v>
      </c>
      <c r="AF85">
        <f t="shared" si="92"/>
        <v>0</v>
      </c>
      <c r="AG85">
        <f t="shared" si="93"/>
        <v>0</v>
      </c>
      <c r="AH85">
        <f t="shared" si="94"/>
        <v>1</v>
      </c>
      <c r="AI85">
        <f t="shared" si="142"/>
        <v>0</v>
      </c>
      <c r="AJ85">
        <f t="shared" si="96"/>
        <v>0</v>
      </c>
      <c r="AK85">
        <f t="shared" si="97"/>
        <v>0</v>
      </c>
      <c r="AL85" t="s">
        <v>28</v>
      </c>
      <c r="AM85">
        <f t="shared" si="143"/>
        <v>0</v>
      </c>
      <c r="AN85">
        <f t="shared" si="99"/>
        <v>0</v>
      </c>
      <c r="AO85">
        <f t="shared" si="144"/>
        <v>1</v>
      </c>
      <c r="AP85">
        <f t="shared" si="145"/>
        <v>0</v>
      </c>
      <c r="AQ85">
        <f t="shared" si="146"/>
        <v>0</v>
      </c>
      <c r="AR85">
        <f t="shared" si="103"/>
        <v>0</v>
      </c>
      <c r="AS85">
        <f t="shared" si="147"/>
        <v>0</v>
      </c>
      <c r="AT85" t="s">
        <v>165</v>
      </c>
      <c r="AU85">
        <f t="shared" si="105"/>
        <v>1</v>
      </c>
      <c r="AV85" s="1" t="s">
        <v>29</v>
      </c>
      <c r="AW85">
        <v>0</v>
      </c>
      <c r="AX85" s="1" t="s">
        <v>29</v>
      </c>
      <c r="AY85">
        <f t="shared" si="129"/>
        <v>0</v>
      </c>
      <c r="AZ85" s="1" t="s">
        <v>29</v>
      </c>
      <c r="BA85">
        <f t="shared" si="106"/>
        <v>0</v>
      </c>
      <c r="BB85" s="2" t="s">
        <v>33</v>
      </c>
      <c r="BC85">
        <f t="shared" si="130"/>
        <v>0</v>
      </c>
      <c r="BD85">
        <v>1</v>
      </c>
      <c r="BE85">
        <v>0</v>
      </c>
      <c r="BF85">
        <v>1</v>
      </c>
      <c r="BG85">
        <v>435</v>
      </c>
      <c r="BH85">
        <f t="shared" si="107"/>
        <v>0</v>
      </c>
      <c r="BI85">
        <f t="shared" si="108"/>
        <v>0</v>
      </c>
      <c r="BJ85">
        <v>1</v>
      </c>
      <c r="BK85">
        <f t="shared" si="109"/>
        <v>0</v>
      </c>
      <c r="BL85">
        <f t="shared" si="131"/>
        <v>0</v>
      </c>
      <c r="BM85" s="2" t="s">
        <v>23</v>
      </c>
      <c r="BN85">
        <v>3</v>
      </c>
      <c r="BO85">
        <f t="shared" si="110"/>
        <v>0</v>
      </c>
      <c r="BP85">
        <f t="shared" si="111"/>
        <v>0</v>
      </c>
      <c r="BQ85">
        <f t="shared" ref="BQ85:BQ94" si="151">IF($BN85=3,1,0)</f>
        <v>1</v>
      </c>
      <c r="BR85">
        <f t="shared" si="112"/>
        <v>0</v>
      </c>
      <c r="BS85">
        <f t="shared" si="113"/>
        <v>0</v>
      </c>
      <c r="BT85">
        <v>2</v>
      </c>
      <c r="BU85">
        <f t="shared" si="114"/>
        <v>0</v>
      </c>
      <c r="BV85">
        <f t="shared" si="115"/>
        <v>1</v>
      </c>
      <c r="BW85">
        <f t="shared" si="116"/>
        <v>0</v>
      </c>
      <c r="BX85">
        <f t="shared" si="117"/>
        <v>0</v>
      </c>
      <c r="BY85">
        <f t="shared" si="118"/>
        <v>0</v>
      </c>
      <c r="BZ85">
        <v>3</v>
      </c>
      <c r="CA85">
        <f t="shared" si="132"/>
        <v>0</v>
      </c>
      <c r="CB85">
        <f t="shared" si="133"/>
        <v>0</v>
      </c>
      <c r="CC85">
        <f t="shared" si="134"/>
        <v>1</v>
      </c>
      <c r="CD85">
        <f t="shared" si="135"/>
        <v>0</v>
      </c>
      <c r="CE85">
        <f t="shared" si="136"/>
        <v>0</v>
      </c>
      <c r="CF85">
        <v>4</v>
      </c>
      <c r="CG85">
        <f t="shared" si="137"/>
        <v>0</v>
      </c>
      <c r="CH85">
        <f t="shared" si="138"/>
        <v>0</v>
      </c>
      <c r="CI85">
        <f t="shared" si="139"/>
        <v>0</v>
      </c>
      <c r="CJ85">
        <f t="shared" si="140"/>
        <v>1</v>
      </c>
      <c r="CK85">
        <f t="shared" si="141"/>
        <v>0</v>
      </c>
    </row>
    <row r="86" spans="1:89" x14ac:dyDescent="0.25">
      <c r="A86">
        <v>85</v>
      </c>
      <c r="B86">
        <v>1989</v>
      </c>
      <c r="C86">
        <v>1989</v>
      </c>
      <c r="D86">
        <f t="shared" si="79"/>
        <v>24</v>
      </c>
      <c r="E86">
        <f t="shared" si="80"/>
        <v>1</v>
      </c>
      <c r="F86">
        <f t="shared" si="81"/>
        <v>0</v>
      </c>
      <c r="G86">
        <f t="shared" si="82"/>
        <v>0</v>
      </c>
      <c r="H86" t="s">
        <v>11</v>
      </c>
      <c r="I86">
        <f t="shared" si="83"/>
        <v>0</v>
      </c>
      <c r="J86">
        <f t="shared" si="78"/>
        <v>1</v>
      </c>
      <c r="K86" t="s">
        <v>24</v>
      </c>
      <c r="L86" t="s">
        <v>67</v>
      </c>
      <c r="M86">
        <f t="shared" si="84"/>
        <v>0</v>
      </c>
      <c r="N86">
        <f t="shared" si="85"/>
        <v>0</v>
      </c>
      <c r="O86">
        <f t="shared" si="71"/>
        <v>0</v>
      </c>
      <c r="P86">
        <f t="shared" si="72"/>
        <v>0</v>
      </c>
      <c r="Q86">
        <f t="shared" si="73"/>
        <v>0</v>
      </c>
      <c r="R86">
        <f t="shared" si="74"/>
        <v>0</v>
      </c>
      <c r="S86">
        <f t="shared" si="75"/>
        <v>0</v>
      </c>
      <c r="T86">
        <f t="shared" si="76"/>
        <v>0</v>
      </c>
      <c r="U86">
        <f t="shared" si="77"/>
        <v>1</v>
      </c>
      <c r="V86" t="s">
        <v>29</v>
      </c>
      <c r="W86">
        <f>IF(V86="-",1,0)</f>
        <v>1</v>
      </c>
      <c r="X86">
        <f t="shared" si="150"/>
        <v>0</v>
      </c>
      <c r="Y86">
        <f t="shared" si="148"/>
        <v>0</v>
      </c>
      <c r="Z86">
        <f t="shared" si="89"/>
        <v>0</v>
      </c>
      <c r="AA86">
        <f>IF(V86="rozvedená",1,0)+OR(IF(V86="rozvedený",1,0))</f>
        <v>0</v>
      </c>
      <c r="AB86" t="s">
        <v>29</v>
      </c>
      <c r="AC86" t="s">
        <v>29</v>
      </c>
      <c r="AD86" t="s">
        <v>18</v>
      </c>
      <c r="AE86">
        <f t="shared" si="91"/>
        <v>0</v>
      </c>
      <c r="AF86">
        <f t="shared" si="92"/>
        <v>1</v>
      </c>
      <c r="AG86">
        <f t="shared" si="93"/>
        <v>0</v>
      </c>
      <c r="AH86">
        <f t="shared" si="94"/>
        <v>0</v>
      </c>
      <c r="AI86">
        <f t="shared" si="142"/>
        <v>0</v>
      </c>
      <c r="AJ86">
        <f t="shared" si="96"/>
        <v>0</v>
      </c>
      <c r="AK86">
        <f t="shared" si="97"/>
        <v>0</v>
      </c>
      <c r="AL86" t="s">
        <v>25</v>
      </c>
      <c r="AM86">
        <f t="shared" si="143"/>
        <v>0</v>
      </c>
      <c r="AN86">
        <f t="shared" si="99"/>
        <v>0</v>
      </c>
      <c r="AO86">
        <f t="shared" si="144"/>
        <v>0</v>
      </c>
      <c r="AP86">
        <f t="shared" si="145"/>
        <v>1</v>
      </c>
      <c r="AQ86">
        <f t="shared" si="146"/>
        <v>0</v>
      </c>
      <c r="AR86">
        <f t="shared" si="103"/>
        <v>0</v>
      </c>
      <c r="AS86">
        <f t="shared" si="147"/>
        <v>0</v>
      </c>
      <c r="AT86" t="s">
        <v>164</v>
      </c>
      <c r="AU86">
        <f t="shared" si="105"/>
        <v>1</v>
      </c>
      <c r="AV86" t="s">
        <v>29</v>
      </c>
      <c r="AW86">
        <v>0</v>
      </c>
      <c r="AX86" t="s">
        <v>29</v>
      </c>
      <c r="AY86">
        <f t="shared" si="129"/>
        <v>0</v>
      </c>
      <c r="AZ86" t="s">
        <v>29</v>
      </c>
      <c r="BA86">
        <f t="shared" si="106"/>
        <v>0</v>
      </c>
      <c r="BB86" t="s">
        <v>29</v>
      </c>
      <c r="BC86">
        <f t="shared" si="130"/>
        <v>1</v>
      </c>
      <c r="BD86">
        <v>0</v>
      </c>
      <c r="BE86">
        <v>0</v>
      </c>
      <c r="BF86">
        <v>0</v>
      </c>
      <c r="BG86">
        <v>229</v>
      </c>
      <c r="BH86">
        <f t="shared" si="107"/>
        <v>0</v>
      </c>
      <c r="BI86">
        <f t="shared" si="108"/>
        <v>0</v>
      </c>
      <c r="BJ86">
        <v>1</v>
      </c>
      <c r="BK86">
        <f t="shared" si="109"/>
        <v>0</v>
      </c>
      <c r="BL86">
        <f t="shared" si="131"/>
        <v>0</v>
      </c>
      <c r="BM86" t="s">
        <v>19</v>
      </c>
      <c r="BN86">
        <v>1</v>
      </c>
      <c r="BO86">
        <f t="shared" si="110"/>
        <v>1</v>
      </c>
      <c r="BP86">
        <f t="shared" si="111"/>
        <v>0</v>
      </c>
      <c r="BQ86">
        <f t="shared" si="151"/>
        <v>0</v>
      </c>
      <c r="BR86">
        <f t="shared" si="112"/>
        <v>0</v>
      </c>
      <c r="BS86">
        <f t="shared" si="113"/>
        <v>0</v>
      </c>
      <c r="BT86">
        <v>2</v>
      </c>
      <c r="BU86">
        <f t="shared" si="114"/>
        <v>0</v>
      </c>
      <c r="BV86">
        <f t="shared" si="115"/>
        <v>1</v>
      </c>
      <c r="BW86">
        <f t="shared" si="116"/>
        <v>0</v>
      </c>
      <c r="BX86">
        <f>IF($BT86=4,1,0)</f>
        <v>0</v>
      </c>
      <c r="BY86">
        <f t="shared" si="118"/>
        <v>0</v>
      </c>
      <c r="BZ86">
        <v>2</v>
      </c>
      <c r="CA86">
        <f t="shared" si="132"/>
        <v>0</v>
      </c>
      <c r="CB86">
        <f t="shared" si="133"/>
        <v>1</v>
      </c>
      <c r="CC86">
        <f t="shared" si="134"/>
        <v>0</v>
      </c>
      <c r="CD86">
        <f t="shared" si="135"/>
        <v>0</v>
      </c>
      <c r="CE86">
        <f t="shared" si="136"/>
        <v>0</v>
      </c>
      <c r="CF86">
        <v>2</v>
      </c>
      <c r="CG86">
        <f>IF($CF86=1,1,0)</f>
        <v>0</v>
      </c>
      <c r="CH86">
        <f>IF($CF86=2,1,0)</f>
        <v>1</v>
      </c>
      <c r="CI86">
        <f>IF($CF86=3,1,0)</f>
        <v>0</v>
      </c>
      <c r="CJ86">
        <f>IF($CF86=4,1,0)</f>
        <v>0</v>
      </c>
      <c r="CK86">
        <f>IF($CF86=5,1,0)</f>
        <v>0</v>
      </c>
    </row>
    <row r="87" spans="1:89" x14ac:dyDescent="0.25">
      <c r="A87">
        <v>86</v>
      </c>
      <c r="B87">
        <v>1989</v>
      </c>
      <c r="C87">
        <v>1989</v>
      </c>
      <c r="D87">
        <f t="shared" si="79"/>
        <v>24</v>
      </c>
      <c r="E87">
        <f t="shared" si="80"/>
        <v>1</v>
      </c>
      <c r="F87">
        <f t="shared" si="81"/>
        <v>0</v>
      </c>
      <c r="G87">
        <f t="shared" si="82"/>
        <v>0</v>
      </c>
      <c r="H87" t="s">
        <v>11</v>
      </c>
      <c r="I87">
        <f t="shared" si="83"/>
        <v>0</v>
      </c>
      <c r="J87">
        <f t="shared" si="78"/>
        <v>1</v>
      </c>
      <c r="K87" t="s">
        <v>22</v>
      </c>
      <c r="L87" t="s">
        <v>64</v>
      </c>
      <c r="M87">
        <f t="shared" si="84"/>
        <v>0</v>
      </c>
      <c r="N87">
        <f t="shared" si="85"/>
        <v>0</v>
      </c>
      <c r="O87">
        <f t="shared" si="71"/>
        <v>0</v>
      </c>
      <c r="P87">
        <f t="shared" si="72"/>
        <v>1</v>
      </c>
      <c r="Q87">
        <f t="shared" si="73"/>
        <v>0</v>
      </c>
      <c r="R87">
        <f t="shared" si="74"/>
        <v>0</v>
      </c>
      <c r="S87">
        <f t="shared" si="75"/>
        <v>0</v>
      </c>
      <c r="T87">
        <f t="shared" si="76"/>
        <v>0</v>
      </c>
      <c r="U87">
        <f t="shared" si="77"/>
        <v>0</v>
      </c>
      <c r="V87" t="s">
        <v>13</v>
      </c>
      <c r="W87">
        <f t="shared" ref="W87:W94" si="152">IF(V87="-",1,0)</f>
        <v>0</v>
      </c>
      <c r="X87">
        <f t="shared" si="150"/>
        <v>1</v>
      </c>
      <c r="Y87">
        <f t="shared" si="148"/>
        <v>0</v>
      </c>
      <c r="Z87">
        <f t="shared" si="89"/>
        <v>0</v>
      </c>
      <c r="AA87">
        <f t="shared" ref="AA87:AA94" si="153">IF(V87="rozvedená",1,0)+OR(IF(V87="rozvedený",1,0))</f>
        <v>0</v>
      </c>
      <c r="AB87" t="s">
        <v>29</v>
      </c>
      <c r="AC87" t="s">
        <v>29</v>
      </c>
      <c r="AD87" t="s">
        <v>14</v>
      </c>
      <c r="AE87">
        <f t="shared" si="91"/>
        <v>0</v>
      </c>
      <c r="AF87">
        <f t="shared" si="92"/>
        <v>0</v>
      </c>
      <c r="AG87">
        <f t="shared" si="93"/>
        <v>0</v>
      </c>
      <c r="AH87">
        <f t="shared" si="94"/>
        <v>0</v>
      </c>
      <c r="AI87">
        <f t="shared" si="142"/>
        <v>1</v>
      </c>
      <c r="AJ87">
        <f t="shared" si="96"/>
        <v>0</v>
      </c>
      <c r="AK87">
        <f t="shared" si="97"/>
        <v>0</v>
      </c>
      <c r="AL87" t="s">
        <v>14</v>
      </c>
      <c r="AM87">
        <f t="shared" si="143"/>
        <v>0</v>
      </c>
      <c r="AN87">
        <f t="shared" si="99"/>
        <v>0</v>
      </c>
      <c r="AO87">
        <f t="shared" si="144"/>
        <v>0</v>
      </c>
      <c r="AP87">
        <f t="shared" si="145"/>
        <v>0</v>
      </c>
      <c r="AQ87">
        <f t="shared" si="146"/>
        <v>0</v>
      </c>
      <c r="AR87">
        <f t="shared" si="103"/>
        <v>1</v>
      </c>
      <c r="AS87">
        <f t="shared" si="147"/>
        <v>0</v>
      </c>
      <c r="AT87" t="s">
        <v>163</v>
      </c>
      <c r="AU87">
        <f t="shared" si="105"/>
        <v>1</v>
      </c>
      <c r="AV87" s="3">
        <v>777957358</v>
      </c>
      <c r="AW87">
        <v>1</v>
      </c>
      <c r="AX87" t="s">
        <v>29</v>
      </c>
      <c r="AY87">
        <f t="shared" si="129"/>
        <v>0</v>
      </c>
      <c r="AZ87" t="s">
        <v>29</v>
      </c>
      <c r="BA87">
        <f t="shared" si="106"/>
        <v>0</v>
      </c>
      <c r="BB87" t="s">
        <v>29</v>
      </c>
      <c r="BC87">
        <f t="shared" si="130"/>
        <v>1</v>
      </c>
      <c r="BD87">
        <v>0</v>
      </c>
      <c r="BE87">
        <v>0</v>
      </c>
      <c r="BF87">
        <v>0</v>
      </c>
      <c r="BG87">
        <v>263</v>
      </c>
      <c r="BH87">
        <f t="shared" si="107"/>
        <v>0</v>
      </c>
      <c r="BI87">
        <f t="shared" si="108"/>
        <v>0</v>
      </c>
      <c r="BJ87">
        <v>1</v>
      </c>
      <c r="BK87">
        <f t="shared" si="109"/>
        <v>0</v>
      </c>
      <c r="BL87">
        <f t="shared" si="131"/>
        <v>0</v>
      </c>
      <c r="BM87" t="s">
        <v>23</v>
      </c>
      <c r="BN87">
        <v>2</v>
      </c>
      <c r="BO87">
        <f t="shared" si="110"/>
        <v>0</v>
      </c>
      <c r="BP87">
        <f t="shared" si="111"/>
        <v>1</v>
      </c>
      <c r="BQ87">
        <f t="shared" si="151"/>
        <v>0</v>
      </c>
      <c r="BR87">
        <f t="shared" si="112"/>
        <v>0</v>
      </c>
      <c r="BS87">
        <f t="shared" si="113"/>
        <v>0</v>
      </c>
      <c r="BT87">
        <v>5</v>
      </c>
      <c r="BU87">
        <f t="shared" si="114"/>
        <v>0</v>
      </c>
      <c r="BV87">
        <f t="shared" si="115"/>
        <v>0</v>
      </c>
      <c r="BW87">
        <f t="shared" si="116"/>
        <v>0</v>
      </c>
      <c r="BX87">
        <f t="shared" si="117"/>
        <v>0</v>
      </c>
      <c r="BY87">
        <f t="shared" si="118"/>
        <v>1</v>
      </c>
      <c r="BZ87">
        <v>4</v>
      </c>
      <c r="CA87">
        <f t="shared" si="132"/>
        <v>0</v>
      </c>
      <c r="CB87">
        <f t="shared" si="133"/>
        <v>0</v>
      </c>
      <c r="CC87">
        <f t="shared" si="134"/>
        <v>0</v>
      </c>
      <c r="CD87">
        <f t="shared" si="135"/>
        <v>1</v>
      </c>
      <c r="CE87">
        <f t="shared" si="136"/>
        <v>0</v>
      </c>
      <c r="CF87">
        <v>3</v>
      </c>
      <c r="CG87">
        <f t="shared" ref="CG87:CG94" si="154">IF($CF87=1,1,0)</f>
        <v>0</v>
      </c>
      <c r="CH87">
        <f t="shared" ref="CH87:CH94" si="155">IF($CF87=2,1,0)</f>
        <v>0</v>
      </c>
      <c r="CI87">
        <f t="shared" ref="CI87:CI94" si="156">IF($CF87=3,1,0)</f>
        <v>1</v>
      </c>
      <c r="CJ87">
        <f t="shared" ref="CJ87:CJ94" si="157">IF($CF87=4,1,0)</f>
        <v>0</v>
      </c>
      <c r="CK87">
        <f t="shared" ref="CK87:CK94" si="158">IF($CF87=5,1,0)</f>
        <v>0</v>
      </c>
    </row>
    <row r="88" spans="1:89" x14ac:dyDescent="0.25">
      <c r="A88">
        <v>87</v>
      </c>
      <c r="B88">
        <v>1989</v>
      </c>
      <c r="C88">
        <v>1989</v>
      </c>
      <c r="D88">
        <f t="shared" si="79"/>
        <v>24</v>
      </c>
      <c r="E88">
        <f t="shared" si="80"/>
        <v>1</v>
      </c>
      <c r="F88">
        <f t="shared" si="81"/>
        <v>0</v>
      </c>
      <c r="G88">
        <f t="shared" si="82"/>
        <v>0</v>
      </c>
      <c r="H88" t="s">
        <v>11</v>
      </c>
      <c r="I88">
        <f t="shared" si="83"/>
        <v>0</v>
      </c>
      <c r="J88">
        <f t="shared" si="78"/>
        <v>1</v>
      </c>
      <c r="K88" t="s">
        <v>29</v>
      </c>
      <c r="L88" s="7" t="s">
        <v>68</v>
      </c>
      <c r="M88">
        <f t="shared" si="84"/>
        <v>0</v>
      </c>
      <c r="N88">
        <f t="shared" si="85"/>
        <v>1</v>
      </c>
      <c r="O88">
        <f t="shared" si="71"/>
        <v>0</v>
      </c>
      <c r="P88">
        <f t="shared" si="72"/>
        <v>0</v>
      </c>
      <c r="Q88">
        <f t="shared" si="73"/>
        <v>0</v>
      </c>
      <c r="R88">
        <f t="shared" si="74"/>
        <v>0</v>
      </c>
      <c r="S88">
        <f t="shared" si="75"/>
        <v>0</v>
      </c>
      <c r="T88">
        <f t="shared" si="76"/>
        <v>0</v>
      </c>
      <c r="U88">
        <f t="shared" si="77"/>
        <v>0</v>
      </c>
      <c r="V88" t="s">
        <v>13</v>
      </c>
      <c r="W88">
        <f t="shared" si="152"/>
        <v>0</v>
      </c>
      <c r="X88">
        <f t="shared" si="150"/>
        <v>1</v>
      </c>
      <c r="Y88">
        <f t="shared" si="148"/>
        <v>0</v>
      </c>
      <c r="Z88">
        <f t="shared" si="89"/>
        <v>0</v>
      </c>
      <c r="AA88">
        <f t="shared" si="153"/>
        <v>0</v>
      </c>
      <c r="AB88" t="s">
        <v>29</v>
      </c>
      <c r="AC88" t="s">
        <v>29</v>
      </c>
      <c r="AD88" t="s">
        <v>18</v>
      </c>
      <c r="AE88">
        <f t="shared" si="91"/>
        <v>0</v>
      </c>
      <c r="AF88">
        <f t="shared" si="92"/>
        <v>1</v>
      </c>
      <c r="AG88">
        <f t="shared" si="93"/>
        <v>0</v>
      </c>
      <c r="AH88">
        <f t="shared" si="94"/>
        <v>0</v>
      </c>
      <c r="AI88">
        <f t="shared" si="142"/>
        <v>0</v>
      </c>
      <c r="AJ88">
        <f t="shared" si="96"/>
        <v>0</v>
      </c>
      <c r="AK88">
        <f t="shared" si="97"/>
        <v>0</v>
      </c>
      <c r="AL88" t="s">
        <v>29</v>
      </c>
      <c r="AM88">
        <f t="shared" si="143"/>
        <v>1</v>
      </c>
      <c r="AN88">
        <f t="shared" si="99"/>
        <v>0</v>
      </c>
      <c r="AO88">
        <f t="shared" si="144"/>
        <v>0</v>
      </c>
      <c r="AP88">
        <f t="shared" si="145"/>
        <v>0</v>
      </c>
      <c r="AQ88">
        <f t="shared" si="146"/>
        <v>0</v>
      </c>
      <c r="AR88">
        <f t="shared" si="103"/>
        <v>0</v>
      </c>
      <c r="AS88">
        <f t="shared" si="147"/>
        <v>0</v>
      </c>
      <c r="AT88" t="s">
        <v>162</v>
      </c>
      <c r="AU88">
        <f t="shared" si="105"/>
        <v>1</v>
      </c>
      <c r="AV88" t="s">
        <v>29</v>
      </c>
      <c r="AW88">
        <v>0</v>
      </c>
      <c r="AX88" t="s">
        <v>29</v>
      </c>
      <c r="AY88">
        <f t="shared" si="129"/>
        <v>0</v>
      </c>
      <c r="AZ88" t="s">
        <v>29</v>
      </c>
      <c r="BA88">
        <f t="shared" si="106"/>
        <v>0</v>
      </c>
      <c r="BB88" t="s">
        <v>29</v>
      </c>
      <c r="BC88">
        <f t="shared" si="130"/>
        <v>1</v>
      </c>
      <c r="BD88">
        <v>0</v>
      </c>
      <c r="BE88">
        <v>0</v>
      </c>
      <c r="BF88">
        <v>0</v>
      </c>
      <c r="BG88">
        <v>186</v>
      </c>
      <c r="BH88">
        <f t="shared" si="107"/>
        <v>0</v>
      </c>
      <c r="BI88">
        <f t="shared" si="108"/>
        <v>0</v>
      </c>
      <c r="BJ88">
        <v>1</v>
      </c>
      <c r="BK88">
        <f t="shared" si="109"/>
        <v>0</v>
      </c>
      <c r="BL88">
        <f t="shared" si="131"/>
        <v>0</v>
      </c>
      <c r="BM88" t="s">
        <v>19</v>
      </c>
      <c r="BN88">
        <v>2</v>
      </c>
      <c r="BO88">
        <f t="shared" si="110"/>
        <v>0</v>
      </c>
      <c r="BP88">
        <f t="shared" si="111"/>
        <v>1</v>
      </c>
      <c r="BQ88">
        <f t="shared" si="151"/>
        <v>0</v>
      </c>
      <c r="BR88">
        <f t="shared" si="112"/>
        <v>0</v>
      </c>
      <c r="BS88">
        <f t="shared" si="113"/>
        <v>0</v>
      </c>
      <c r="BT88">
        <v>1</v>
      </c>
      <c r="BU88">
        <f t="shared" si="114"/>
        <v>1</v>
      </c>
      <c r="BV88">
        <f t="shared" si="115"/>
        <v>0</v>
      </c>
      <c r="BW88">
        <f t="shared" si="116"/>
        <v>0</v>
      </c>
      <c r="BX88">
        <f t="shared" si="117"/>
        <v>0</v>
      </c>
      <c r="BY88">
        <f t="shared" si="118"/>
        <v>0</v>
      </c>
      <c r="BZ88">
        <v>3</v>
      </c>
      <c r="CA88">
        <f>IF($BZ88=1,1,0)</f>
        <v>0</v>
      </c>
      <c r="CB88">
        <f>IF($BZ88=2,1,0)</f>
        <v>0</v>
      </c>
      <c r="CC88">
        <f>IF($BZ88=3,1,0)</f>
        <v>1</v>
      </c>
      <c r="CD88">
        <f>IF($BZ88=4,1,0)</f>
        <v>0</v>
      </c>
      <c r="CE88">
        <f>IF($BZ88=5,1,0)</f>
        <v>0</v>
      </c>
      <c r="CF88">
        <v>1</v>
      </c>
      <c r="CG88">
        <f t="shared" si="154"/>
        <v>1</v>
      </c>
      <c r="CH88">
        <f t="shared" si="155"/>
        <v>0</v>
      </c>
      <c r="CI88">
        <f t="shared" si="156"/>
        <v>0</v>
      </c>
      <c r="CJ88">
        <f t="shared" si="157"/>
        <v>0</v>
      </c>
      <c r="CK88">
        <f t="shared" si="158"/>
        <v>0</v>
      </c>
    </row>
    <row r="89" spans="1:89" x14ac:dyDescent="0.25">
      <c r="A89">
        <v>88</v>
      </c>
      <c r="B89">
        <v>1989</v>
      </c>
      <c r="C89">
        <v>1989</v>
      </c>
      <c r="D89">
        <f t="shared" si="79"/>
        <v>24</v>
      </c>
      <c r="E89">
        <f t="shared" si="80"/>
        <v>1</v>
      </c>
      <c r="F89">
        <f t="shared" si="81"/>
        <v>0</v>
      </c>
      <c r="G89">
        <f t="shared" si="82"/>
        <v>0</v>
      </c>
      <c r="H89" t="s">
        <v>11</v>
      </c>
      <c r="I89">
        <f t="shared" si="83"/>
        <v>0</v>
      </c>
      <c r="J89">
        <f t="shared" si="78"/>
        <v>1</v>
      </c>
      <c r="K89" t="s">
        <v>20</v>
      </c>
      <c r="L89" t="s">
        <v>64</v>
      </c>
      <c r="M89">
        <f t="shared" si="84"/>
        <v>0</v>
      </c>
      <c r="N89">
        <f t="shared" si="85"/>
        <v>0</v>
      </c>
      <c r="O89">
        <f t="shared" si="71"/>
        <v>0</v>
      </c>
      <c r="P89">
        <f t="shared" si="72"/>
        <v>1</v>
      </c>
      <c r="Q89">
        <f t="shared" si="73"/>
        <v>0</v>
      </c>
      <c r="R89">
        <f t="shared" si="74"/>
        <v>0</v>
      </c>
      <c r="S89">
        <f t="shared" si="75"/>
        <v>0</v>
      </c>
      <c r="T89">
        <f t="shared" si="76"/>
        <v>0</v>
      </c>
      <c r="U89">
        <f t="shared" si="77"/>
        <v>0</v>
      </c>
      <c r="V89" t="s">
        <v>13</v>
      </c>
      <c r="W89">
        <f t="shared" si="152"/>
        <v>0</v>
      </c>
      <c r="X89">
        <f t="shared" si="150"/>
        <v>1</v>
      </c>
      <c r="Y89">
        <f t="shared" si="148"/>
        <v>0</v>
      </c>
      <c r="Z89">
        <f t="shared" si="89"/>
        <v>0</v>
      </c>
      <c r="AA89">
        <f t="shared" si="153"/>
        <v>0</v>
      </c>
      <c r="AB89" t="s">
        <v>115</v>
      </c>
      <c r="AC89" t="s">
        <v>29</v>
      </c>
      <c r="AD89" t="s">
        <v>14</v>
      </c>
      <c r="AE89">
        <f t="shared" si="91"/>
        <v>0</v>
      </c>
      <c r="AF89">
        <f t="shared" si="92"/>
        <v>0</v>
      </c>
      <c r="AG89">
        <f t="shared" si="93"/>
        <v>0</v>
      </c>
      <c r="AH89">
        <f t="shared" si="94"/>
        <v>0</v>
      </c>
      <c r="AI89">
        <f t="shared" si="142"/>
        <v>1</v>
      </c>
      <c r="AJ89">
        <f t="shared" si="96"/>
        <v>0</v>
      </c>
      <c r="AK89">
        <f t="shared" si="97"/>
        <v>0</v>
      </c>
      <c r="AL89" t="s">
        <v>14</v>
      </c>
      <c r="AM89">
        <f t="shared" si="143"/>
        <v>0</v>
      </c>
      <c r="AN89">
        <f t="shared" si="99"/>
        <v>0</v>
      </c>
      <c r="AO89">
        <f t="shared" si="144"/>
        <v>0</v>
      </c>
      <c r="AP89">
        <f t="shared" si="145"/>
        <v>0</v>
      </c>
      <c r="AQ89">
        <f t="shared" si="146"/>
        <v>0</v>
      </c>
      <c r="AR89">
        <f t="shared" si="103"/>
        <v>1</v>
      </c>
      <c r="AS89">
        <f t="shared" si="147"/>
        <v>0</v>
      </c>
      <c r="AT89" t="s">
        <v>161</v>
      </c>
      <c r="AU89">
        <f t="shared" si="105"/>
        <v>1</v>
      </c>
      <c r="AV89" t="s">
        <v>29</v>
      </c>
      <c r="AW89">
        <v>0</v>
      </c>
      <c r="AX89" s="4" t="s">
        <v>30</v>
      </c>
      <c r="AY89">
        <f t="shared" si="129"/>
        <v>1</v>
      </c>
      <c r="AZ89" t="s">
        <v>29</v>
      </c>
      <c r="BA89">
        <f t="shared" si="106"/>
        <v>0</v>
      </c>
      <c r="BB89" t="s">
        <v>29</v>
      </c>
      <c r="BC89">
        <f t="shared" si="130"/>
        <v>1</v>
      </c>
      <c r="BD89">
        <v>0</v>
      </c>
      <c r="BE89">
        <v>0</v>
      </c>
      <c r="BF89">
        <v>0</v>
      </c>
      <c r="BG89">
        <v>157</v>
      </c>
      <c r="BH89">
        <f t="shared" si="107"/>
        <v>0</v>
      </c>
      <c r="BI89">
        <f t="shared" si="108"/>
        <v>0</v>
      </c>
      <c r="BJ89">
        <v>1</v>
      </c>
      <c r="BK89">
        <f t="shared" si="109"/>
        <v>0</v>
      </c>
      <c r="BL89">
        <f t="shared" si="131"/>
        <v>0</v>
      </c>
      <c r="BM89" t="s">
        <v>23</v>
      </c>
      <c r="BN89">
        <v>2</v>
      </c>
      <c r="BO89">
        <f t="shared" si="110"/>
        <v>0</v>
      </c>
      <c r="BP89">
        <f t="shared" si="111"/>
        <v>1</v>
      </c>
      <c r="BQ89">
        <f t="shared" si="151"/>
        <v>0</v>
      </c>
      <c r="BR89">
        <f t="shared" si="112"/>
        <v>0</v>
      </c>
      <c r="BS89">
        <f t="shared" si="113"/>
        <v>0</v>
      </c>
      <c r="BT89">
        <v>2</v>
      </c>
      <c r="BU89">
        <f t="shared" si="114"/>
        <v>0</v>
      </c>
      <c r="BV89">
        <f t="shared" si="115"/>
        <v>1</v>
      </c>
      <c r="BW89">
        <f t="shared" si="116"/>
        <v>0</v>
      </c>
      <c r="BX89">
        <f t="shared" si="117"/>
        <v>0</v>
      </c>
      <c r="BY89">
        <f t="shared" si="118"/>
        <v>0</v>
      </c>
      <c r="BZ89">
        <v>2</v>
      </c>
      <c r="CA89">
        <f t="shared" ref="CA89:CA94" si="159">IF($BZ89=1,1,0)</f>
        <v>0</v>
      </c>
      <c r="CB89">
        <f t="shared" ref="CB89:CB94" si="160">IF($BZ89=2,1,0)</f>
        <v>1</v>
      </c>
      <c r="CC89">
        <f t="shared" ref="CC89:CC94" si="161">IF($BZ89=3,1,0)</f>
        <v>0</v>
      </c>
      <c r="CD89">
        <f t="shared" ref="CD89:CD94" si="162">IF($BZ89=4,1,0)</f>
        <v>0</v>
      </c>
      <c r="CE89">
        <f t="shared" ref="CE89:CE94" si="163">IF($BZ89=5,1,0)</f>
        <v>0</v>
      </c>
      <c r="CF89">
        <v>1</v>
      </c>
      <c r="CG89">
        <f t="shared" si="154"/>
        <v>1</v>
      </c>
      <c r="CH89">
        <f t="shared" si="155"/>
        <v>0</v>
      </c>
      <c r="CI89">
        <f t="shared" si="156"/>
        <v>0</v>
      </c>
      <c r="CJ89">
        <f t="shared" si="157"/>
        <v>0</v>
      </c>
      <c r="CK89">
        <f t="shared" si="158"/>
        <v>0</v>
      </c>
    </row>
    <row r="90" spans="1:89" x14ac:dyDescent="0.25">
      <c r="A90">
        <v>89</v>
      </c>
      <c r="B90">
        <v>1987</v>
      </c>
      <c r="C90">
        <v>1987</v>
      </c>
      <c r="D90">
        <f t="shared" si="79"/>
        <v>26</v>
      </c>
      <c r="E90">
        <f t="shared" si="80"/>
        <v>0</v>
      </c>
      <c r="F90">
        <f t="shared" si="81"/>
        <v>1</v>
      </c>
      <c r="G90">
        <f t="shared" si="82"/>
        <v>0</v>
      </c>
      <c r="H90" t="s">
        <v>11</v>
      </c>
      <c r="I90">
        <f t="shared" si="83"/>
        <v>0</v>
      </c>
      <c r="J90">
        <f t="shared" si="78"/>
        <v>1</v>
      </c>
      <c r="K90" t="s">
        <v>34</v>
      </c>
      <c r="L90" t="s">
        <v>67</v>
      </c>
      <c r="M90">
        <f t="shared" si="84"/>
        <v>0</v>
      </c>
      <c r="N90">
        <f t="shared" si="85"/>
        <v>0</v>
      </c>
      <c r="O90">
        <f t="shared" si="71"/>
        <v>0</v>
      </c>
      <c r="P90">
        <f t="shared" si="72"/>
        <v>0</v>
      </c>
      <c r="Q90">
        <f t="shared" si="73"/>
        <v>0</v>
      </c>
      <c r="R90">
        <f t="shared" si="74"/>
        <v>0</v>
      </c>
      <c r="S90">
        <f t="shared" si="75"/>
        <v>0</v>
      </c>
      <c r="T90">
        <f t="shared" si="76"/>
        <v>0</v>
      </c>
      <c r="U90">
        <f t="shared" si="77"/>
        <v>1</v>
      </c>
      <c r="V90" t="s">
        <v>29</v>
      </c>
      <c r="W90">
        <f t="shared" si="152"/>
        <v>1</v>
      </c>
      <c r="X90">
        <f t="shared" si="150"/>
        <v>0</v>
      </c>
      <c r="Y90">
        <f t="shared" si="148"/>
        <v>0</v>
      </c>
      <c r="Z90">
        <f t="shared" si="89"/>
        <v>0</v>
      </c>
      <c r="AA90">
        <f t="shared" si="153"/>
        <v>0</v>
      </c>
      <c r="AB90" t="s">
        <v>35</v>
      </c>
      <c r="AC90" t="s">
        <v>29</v>
      </c>
      <c r="AD90" t="s">
        <v>18</v>
      </c>
      <c r="AE90">
        <f t="shared" si="91"/>
        <v>0</v>
      </c>
      <c r="AF90">
        <f t="shared" si="92"/>
        <v>1</v>
      </c>
      <c r="AG90">
        <f t="shared" si="93"/>
        <v>0</v>
      </c>
      <c r="AH90">
        <f t="shared" si="94"/>
        <v>0</v>
      </c>
      <c r="AI90">
        <f t="shared" si="142"/>
        <v>0</v>
      </c>
      <c r="AJ90">
        <f t="shared" si="96"/>
        <v>0</v>
      </c>
      <c r="AK90">
        <f t="shared" si="97"/>
        <v>0</v>
      </c>
      <c r="AL90" t="s">
        <v>28</v>
      </c>
      <c r="AM90">
        <f t="shared" si="143"/>
        <v>0</v>
      </c>
      <c r="AN90">
        <f t="shared" si="99"/>
        <v>0</v>
      </c>
      <c r="AO90">
        <f t="shared" si="144"/>
        <v>1</v>
      </c>
      <c r="AP90">
        <f t="shared" si="145"/>
        <v>0</v>
      </c>
      <c r="AQ90">
        <f t="shared" si="146"/>
        <v>0</v>
      </c>
      <c r="AR90">
        <f t="shared" si="103"/>
        <v>0</v>
      </c>
      <c r="AS90">
        <f t="shared" si="147"/>
        <v>0</v>
      </c>
      <c r="AT90" t="s">
        <v>160</v>
      </c>
      <c r="AU90">
        <f t="shared" si="105"/>
        <v>1</v>
      </c>
      <c r="AV90" s="1" t="s">
        <v>29</v>
      </c>
      <c r="AW90">
        <v>0</v>
      </c>
      <c r="AX90" s="1" t="s">
        <v>29</v>
      </c>
      <c r="AY90">
        <f t="shared" si="129"/>
        <v>0</v>
      </c>
      <c r="AZ90" s="1" t="s">
        <v>29</v>
      </c>
      <c r="BA90">
        <f t="shared" si="106"/>
        <v>0</v>
      </c>
      <c r="BB90" s="1" t="s">
        <v>29</v>
      </c>
      <c r="BC90">
        <f t="shared" si="130"/>
        <v>1</v>
      </c>
      <c r="BD90">
        <v>0</v>
      </c>
      <c r="BE90">
        <v>0</v>
      </c>
      <c r="BF90">
        <v>0</v>
      </c>
      <c r="BG90">
        <v>500</v>
      </c>
      <c r="BH90">
        <f t="shared" si="107"/>
        <v>0</v>
      </c>
      <c r="BI90">
        <f t="shared" si="108"/>
        <v>0</v>
      </c>
      <c r="BJ90">
        <v>0</v>
      </c>
      <c r="BK90">
        <f t="shared" si="109"/>
        <v>1</v>
      </c>
      <c r="BL90">
        <f t="shared" si="131"/>
        <v>0</v>
      </c>
      <c r="BM90" s="2" t="s">
        <v>36</v>
      </c>
      <c r="BN90">
        <v>2</v>
      </c>
      <c r="BO90">
        <f t="shared" si="110"/>
        <v>0</v>
      </c>
      <c r="BP90">
        <f t="shared" si="111"/>
        <v>1</v>
      </c>
      <c r="BQ90">
        <f t="shared" si="151"/>
        <v>0</v>
      </c>
      <c r="BR90">
        <f t="shared" si="112"/>
        <v>0</v>
      </c>
      <c r="BS90">
        <f t="shared" si="113"/>
        <v>0</v>
      </c>
      <c r="BT90">
        <v>5</v>
      </c>
      <c r="BU90">
        <f t="shared" si="114"/>
        <v>0</v>
      </c>
      <c r="BV90">
        <f t="shared" si="115"/>
        <v>0</v>
      </c>
      <c r="BW90">
        <f t="shared" si="116"/>
        <v>0</v>
      </c>
      <c r="BX90">
        <f t="shared" si="117"/>
        <v>0</v>
      </c>
      <c r="BY90">
        <f t="shared" si="118"/>
        <v>1</v>
      </c>
      <c r="BZ90">
        <v>3</v>
      </c>
      <c r="CA90">
        <f t="shared" si="159"/>
        <v>0</v>
      </c>
      <c r="CB90">
        <f t="shared" si="160"/>
        <v>0</v>
      </c>
      <c r="CC90">
        <f t="shared" si="161"/>
        <v>1</v>
      </c>
      <c r="CD90">
        <f t="shared" si="162"/>
        <v>0</v>
      </c>
      <c r="CE90">
        <f t="shared" si="163"/>
        <v>0</v>
      </c>
      <c r="CF90">
        <v>1</v>
      </c>
      <c r="CG90">
        <f t="shared" si="154"/>
        <v>1</v>
      </c>
      <c r="CH90">
        <f t="shared" si="155"/>
        <v>0</v>
      </c>
      <c r="CI90">
        <f t="shared" si="156"/>
        <v>0</v>
      </c>
      <c r="CJ90">
        <f t="shared" si="157"/>
        <v>0</v>
      </c>
      <c r="CK90">
        <f t="shared" si="158"/>
        <v>0</v>
      </c>
    </row>
    <row r="91" spans="1:89" x14ac:dyDescent="0.25">
      <c r="A91">
        <v>90</v>
      </c>
      <c r="B91">
        <v>1988</v>
      </c>
      <c r="C91">
        <v>1988</v>
      </c>
      <c r="D91">
        <f t="shared" si="79"/>
        <v>25</v>
      </c>
      <c r="E91">
        <f t="shared" si="80"/>
        <v>0</v>
      </c>
      <c r="F91">
        <f t="shared" si="81"/>
        <v>1</v>
      </c>
      <c r="G91">
        <f t="shared" si="82"/>
        <v>0</v>
      </c>
      <c r="H91" t="s">
        <v>16</v>
      </c>
      <c r="I91">
        <f t="shared" si="83"/>
        <v>1</v>
      </c>
      <c r="J91">
        <f t="shared" si="78"/>
        <v>0</v>
      </c>
      <c r="K91" t="s">
        <v>20</v>
      </c>
      <c r="L91" t="s">
        <v>64</v>
      </c>
      <c r="M91">
        <f t="shared" si="84"/>
        <v>0</v>
      </c>
      <c r="N91">
        <f t="shared" si="85"/>
        <v>0</v>
      </c>
      <c r="O91">
        <f t="shared" si="71"/>
        <v>0</v>
      </c>
      <c r="P91">
        <f t="shared" si="72"/>
        <v>1</v>
      </c>
      <c r="Q91">
        <f t="shared" si="73"/>
        <v>0</v>
      </c>
      <c r="R91">
        <f t="shared" si="74"/>
        <v>0</v>
      </c>
      <c r="S91">
        <f t="shared" si="75"/>
        <v>0</v>
      </c>
      <c r="T91">
        <f t="shared" si="76"/>
        <v>0</v>
      </c>
      <c r="U91">
        <f t="shared" si="77"/>
        <v>0</v>
      </c>
      <c r="V91" t="s">
        <v>21</v>
      </c>
      <c r="W91">
        <f t="shared" si="152"/>
        <v>0</v>
      </c>
      <c r="X91">
        <f t="shared" si="150"/>
        <v>0</v>
      </c>
      <c r="Y91">
        <f t="shared" si="148"/>
        <v>0</v>
      </c>
      <c r="Z91">
        <f t="shared" si="89"/>
        <v>0</v>
      </c>
      <c r="AA91">
        <f t="shared" si="153"/>
        <v>1</v>
      </c>
      <c r="AB91" t="s">
        <v>115</v>
      </c>
      <c r="AC91" t="s">
        <v>29</v>
      </c>
      <c r="AD91" t="s">
        <v>93</v>
      </c>
      <c r="AE91">
        <f t="shared" si="91"/>
        <v>0</v>
      </c>
      <c r="AF91">
        <f t="shared" si="92"/>
        <v>0</v>
      </c>
      <c r="AG91">
        <f t="shared" si="93"/>
        <v>0</v>
      </c>
      <c r="AH91">
        <f t="shared" si="94"/>
        <v>0</v>
      </c>
      <c r="AI91">
        <f>IF(AD91="technická",1,0)+OR(IF(AD91="dopravní",1,0))+OR(IF(AD91="stavební",1,0))</f>
        <v>0</v>
      </c>
      <c r="AJ91">
        <f t="shared" si="96"/>
        <v>0</v>
      </c>
      <c r="AK91">
        <f t="shared" si="97"/>
        <v>1</v>
      </c>
      <c r="AL91" t="s">
        <v>29</v>
      </c>
      <c r="AM91">
        <f t="shared" si="143"/>
        <v>1</v>
      </c>
      <c r="AN91">
        <f t="shared" si="99"/>
        <v>0</v>
      </c>
      <c r="AO91">
        <f t="shared" si="144"/>
        <v>0</v>
      </c>
      <c r="AP91">
        <f t="shared" si="145"/>
        <v>0</v>
      </c>
      <c r="AQ91">
        <f t="shared" si="146"/>
        <v>0</v>
      </c>
      <c r="AR91">
        <f t="shared" si="103"/>
        <v>0</v>
      </c>
      <c r="AS91">
        <f t="shared" si="147"/>
        <v>0</v>
      </c>
      <c r="AT91" t="s">
        <v>159</v>
      </c>
      <c r="AU91">
        <f t="shared" si="105"/>
        <v>1</v>
      </c>
      <c r="AV91" t="s">
        <v>29</v>
      </c>
      <c r="AW91">
        <v>0</v>
      </c>
      <c r="AX91" t="s">
        <v>29</v>
      </c>
      <c r="AY91">
        <f t="shared" si="129"/>
        <v>0</v>
      </c>
      <c r="AZ91" t="s">
        <v>29</v>
      </c>
      <c r="BA91">
        <f t="shared" si="106"/>
        <v>0</v>
      </c>
      <c r="BB91" t="s">
        <v>29</v>
      </c>
      <c r="BC91">
        <f t="shared" si="130"/>
        <v>1</v>
      </c>
      <c r="BD91">
        <v>0</v>
      </c>
      <c r="BE91">
        <v>0</v>
      </c>
      <c r="BF91">
        <v>0</v>
      </c>
      <c r="BG91">
        <v>109</v>
      </c>
      <c r="BH91">
        <f t="shared" si="107"/>
        <v>0</v>
      </c>
      <c r="BI91">
        <f t="shared" si="108"/>
        <v>0</v>
      </c>
      <c r="BJ91">
        <v>1</v>
      </c>
      <c r="BK91">
        <f t="shared" si="109"/>
        <v>0</v>
      </c>
      <c r="BL91">
        <f t="shared" si="131"/>
        <v>0</v>
      </c>
      <c r="BM91" t="s">
        <v>15</v>
      </c>
      <c r="BN91">
        <v>5</v>
      </c>
      <c r="BO91">
        <f t="shared" si="110"/>
        <v>0</v>
      </c>
      <c r="BP91">
        <f t="shared" si="111"/>
        <v>0</v>
      </c>
      <c r="BQ91">
        <f t="shared" si="151"/>
        <v>0</v>
      </c>
      <c r="BR91">
        <f t="shared" si="112"/>
        <v>0</v>
      </c>
      <c r="BS91">
        <f t="shared" si="113"/>
        <v>1</v>
      </c>
      <c r="BT91">
        <v>1</v>
      </c>
      <c r="BU91">
        <f t="shared" si="114"/>
        <v>1</v>
      </c>
      <c r="BV91">
        <f t="shared" si="115"/>
        <v>0</v>
      </c>
      <c r="BW91">
        <f t="shared" si="116"/>
        <v>0</v>
      </c>
      <c r="BX91">
        <f t="shared" si="117"/>
        <v>0</v>
      </c>
      <c r="BY91">
        <f t="shared" si="118"/>
        <v>0</v>
      </c>
      <c r="BZ91">
        <v>1</v>
      </c>
      <c r="CA91">
        <f t="shared" si="159"/>
        <v>1</v>
      </c>
      <c r="CB91">
        <f t="shared" si="160"/>
        <v>0</v>
      </c>
      <c r="CC91">
        <f t="shared" si="161"/>
        <v>0</v>
      </c>
      <c r="CD91">
        <f t="shared" si="162"/>
        <v>0</v>
      </c>
      <c r="CE91">
        <f t="shared" si="163"/>
        <v>0</v>
      </c>
      <c r="CF91">
        <v>2</v>
      </c>
      <c r="CG91">
        <f t="shared" si="154"/>
        <v>0</v>
      </c>
      <c r="CH91">
        <f t="shared" si="155"/>
        <v>1</v>
      </c>
      <c r="CI91">
        <f t="shared" si="156"/>
        <v>0</v>
      </c>
      <c r="CJ91">
        <f t="shared" si="157"/>
        <v>0</v>
      </c>
      <c r="CK91">
        <f t="shared" si="158"/>
        <v>0</v>
      </c>
    </row>
    <row r="92" spans="1:89" x14ac:dyDescent="0.25">
      <c r="A92">
        <v>91</v>
      </c>
      <c r="B92">
        <v>1992</v>
      </c>
      <c r="C92">
        <v>1992</v>
      </c>
      <c r="D92">
        <f t="shared" si="79"/>
        <v>21</v>
      </c>
      <c r="E92">
        <f t="shared" si="80"/>
        <v>1</v>
      </c>
      <c r="F92">
        <f t="shared" si="81"/>
        <v>0</v>
      </c>
      <c r="G92">
        <f t="shared" si="82"/>
        <v>0</v>
      </c>
      <c r="H92" t="s">
        <v>16</v>
      </c>
      <c r="I92">
        <f t="shared" si="83"/>
        <v>1</v>
      </c>
      <c r="J92">
        <f t="shared" si="78"/>
        <v>0</v>
      </c>
      <c r="K92" t="s">
        <v>17</v>
      </c>
      <c r="L92" t="s">
        <v>65</v>
      </c>
      <c r="M92">
        <f t="shared" si="84"/>
        <v>0</v>
      </c>
      <c r="N92">
        <f t="shared" si="85"/>
        <v>0</v>
      </c>
      <c r="O92">
        <f t="shared" si="71"/>
        <v>0</v>
      </c>
      <c r="P92">
        <f t="shared" si="72"/>
        <v>0</v>
      </c>
      <c r="Q92">
        <f t="shared" si="73"/>
        <v>0</v>
      </c>
      <c r="R92">
        <f t="shared" si="74"/>
        <v>0</v>
      </c>
      <c r="S92">
        <f t="shared" si="75"/>
        <v>0</v>
      </c>
      <c r="T92">
        <f t="shared" si="76"/>
        <v>1</v>
      </c>
      <c r="U92">
        <f t="shared" si="77"/>
        <v>0</v>
      </c>
      <c r="V92" t="s">
        <v>98</v>
      </c>
      <c r="W92">
        <f t="shared" si="152"/>
        <v>0</v>
      </c>
      <c r="X92">
        <f t="shared" si="150"/>
        <v>0</v>
      </c>
      <c r="Y92">
        <f t="shared" si="148"/>
        <v>1</v>
      </c>
      <c r="Z92">
        <f t="shared" si="89"/>
        <v>0</v>
      </c>
      <c r="AA92">
        <f t="shared" si="153"/>
        <v>0</v>
      </c>
      <c r="AB92" t="s">
        <v>29</v>
      </c>
      <c r="AC92" t="s">
        <v>29</v>
      </c>
      <c r="AD92" t="s">
        <v>18</v>
      </c>
      <c r="AE92">
        <f t="shared" si="91"/>
        <v>0</v>
      </c>
      <c r="AF92">
        <f t="shared" si="92"/>
        <v>1</v>
      </c>
      <c r="AG92">
        <f t="shared" si="93"/>
        <v>0</v>
      </c>
      <c r="AH92">
        <f t="shared" si="94"/>
        <v>0</v>
      </c>
      <c r="AI92">
        <f t="shared" si="142"/>
        <v>0</v>
      </c>
      <c r="AJ92">
        <f t="shared" si="96"/>
        <v>0</v>
      </c>
      <c r="AK92">
        <f t="shared" si="97"/>
        <v>0</v>
      </c>
      <c r="AL92" t="s">
        <v>29</v>
      </c>
      <c r="AM92">
        <f t="shared" si="143"/>
        <v>1</v>
      </c>
      <c r="AN92">
        <f t="shared" si="99"/>
        <v>0</v>
      </c>
      <c r="AO92">
        <f t="shared" si="144"/>
        <v>0</v>
      </c>
      <c r="AP92">
        <f t="shared" si="145"/>
        <v>0</v>
      </c>
      <c r="AQ92">
        <f t="shared" si="146"/>
        <v>0</v>
      </c>
      <c r="AR92">
        <f t="shared" si="103"/>
        <v>0</v>
      </c>
      <c r="AS92">
        <f t="shared" si="147"/>
        <v>0</v>
      </c>
      <c r="AT92" t="s">
        <v>158</v>
      </c>
      <c r="AU92">
        <f t="shared" si="105"/>
        <v>1</v>
      </c>
      <c r="AV92" t="s">
        <v>29</v>
      </c>
      <c r="AW92">
        <v>0</v>
      </c>
      <c r="AX92" t="s">
        <v>29</v>
      </c>
      <c r="AY92">
        <f t="shared" si="129"/>
        <v>0</v>
      </c>
      <c r="AZ92" t="s">
        <v>29</v>
      </c>
      <c r="BA92">
        <f t="shared" si="106"/>
        <v>0</v>
      </c>
      <c r="BB92" t="s">
        <v>29</v>
      </c>
      <c r="BC92">
        <f t="shared" si="130"/>
        <v>1</v>
      </c>
      <c r="BD92">
        <v>0</v>
      </c>
      <c r="BE92">
        <v>0</v>
      </c>
      <c r="BF92">
        <v>0</v>
      </c>
      <c r="BG92" t="s">
        <v>29</v>
      </c>
      <c r="BH92">
        <f t="shared" si="107"/>
        <v>1</v>
      </c>
      <c r="BI92">
        <f t="shared" si="108"/>
        <v>0</v>
      </c>
      <c r="BJ92">
        <v>0</v>
      </c>
      <c r="BK92">
        <f t="shared" si="109"/>
        <v>0</v>
      </c>
      <c r="BL92">
        <v>0</v>
      </c>
      <c r="BM92" t="s">
        <v>19</v>
      </c>
      <c r="BN92">
        <v>2</v>
      </c>
      <c r="BO92">
        <f t="shared" si="110"/>
        <v>0</v>
      </c>
      <c r="BP92">
        <f t="shared" si="111"/>
        <v>1</v>
      </c>
      <c r="BQ92">
        <f t="shared" si="151"/>
        <v>0</v>
      </c>
      <c r="BR92">
        <f t="shared" si="112"/>
        <v>0</v>
      </c>
      <c r="BS92">
        <f t="shared" si="113"/>
        <v>0</v>
      </c>
      <c r="BT92">
        <v>2</v>
      </c>
      <c r="BU92">
        <f t="shared" si="114"/>
        <v>0</v>
      </c>
      <c r="BV92">
        <f t="shared" si="115"/>
        <v>1</v>
      </c>
      <c r="BW92">
        <f t="shared" si="116"/>
        <v>0</v>
      </c>
      <c r="BX92">
        <f t="shared" si="117"/>
        <v>0</v>
      </c>
      <c r="BY92">
        <f t="shared" si="118"/>
        <v>0</v>
      </c>
      <c r="BZ92">
        <v>3</v>
      </c>
      <c r="CA92">
        <f t="shared" si="159"/>
        <v>0</v>
      </c>
      <c r="CB92">
        <f t="shared" si="160"/>
        <v>0</v>
      </c>
      <c r="CC92">
        <f t="shared" si="161"/>
        <v>1</v>
      </c>
      <c r="CD92">
        <f t="shared" si="162"/>
        <v>0</v>
      </c>
      <c r="CE92">
        <f t="shared" si="163"/>
        <v>0</v>
      </c>
      <c r="CF92">
        <v>3</v>
      </c>
      <c r="CG92">
        <f t="shared" si="154"/>
        <v>0</v>
      </c>
      <c r="CH92">
        <f t="shared" si="155"/>
        <v>0</v>
      </c>
      <c r="CI92">
        <f t="shared" si="156"/>
        <v>1</v>
      </c>
      <c r="CJ92">
        <f t="shared" si="157"/>
        <v>0</v>
      </c>
      <c r="CK92">
        <f t="shared" si="158"/>
        <v>0</v>
      </c>
    </row>
    <row r="93" spans="1:89" x14ac:dyDescent="0.25">
      <c r="A93">
        <v>92</v>
      </c>
      <c r="B93">
        <v>1987</v>
      </c>
      <c r="C93">
        <v>1987</v>
      </c>
      <c r="D93">
        <f t="shared" si="79"/>
        <v>26</v>
      </c>
      <c r="E93">
        <f t="shared" si="80"/>
        <v>0</v>
      </c>
      <c r="F93">
        <f t="shared" si="81"/>
        <v>1</v>
      </c>
      <c r="G93">
        <f t="shared" si="82"/>
        <v>0</v>
      </c>
      <c r="H93" t="s">
        <v>11</v>
      </c>
      <c r="I93">
        <f t="shared" si="83"/>
        <v>0</v>
      </c>
      <c r="J93">
        <f t="shared" si="78"/>
        <v>1</v>
      </c>
      <c r="K93" t="s">
        <v>20</v>
      </c>
      <c r="L93" t="s">
        <v>64</v>
      </c>
      <c r="M93">
        <f t="shared" si="84"/>
        <v>0</v>
      </c>
      <c r="N93">
        <f t="shared" si="85"/>
        <v>0</v>
      </c>
      <c r="O93">
        <f t="shared" si="71"/>
        <v>0</v>
      </c>
      <c r="P93">
        <f t="shared" si="72"/>
        <v>1</v>
      </c>
      <c r="Q93">
        <f t="shared" si="73"/>
        <v>0</v>
      </c>
      <c r="R93">
        <f t="shared" si="74"/>
        <v>0</v>
      </c>
      <c r="S93">
        <f t="shared" si="75"/>
        <v>0</v>
      </c>
      <c r="T93">
        <f t="shared" si="76"/>
        <v>0</v>
      </c>
      <c r="U93">
        <f t="shared" si="77"/>
        <v>0</v>
      </c>
      <c r="V93" t="s">
        <v>98</v>
      </c>
      <c r="W93">
        <f t="shared" si="152"/>
        <v>0</v>
      </c>
      <c r="X93">
        <f t="shared" si="150"/>
        <v>0</v>
      </c>
      <c r="Y93">
        <f t="shared" si="148"/>
        <v>1</v>
      </c>
      <c r="Z93">
        <f t="shared" si="89"/>
        <v>0</v>
      </c>
      <c r="AA93">
        <f t="shared" si="153"/>
        <v>0</v>
      </c>
      <c r="AB93" t="s">
        <v>29</v>
      </c>
      <c r="AC93" t="s">
        <v>29</v>
      </c>
      <c r="AD93" t="s">
        <v>29</v>
      </c>
      <c r="AE93">
        <f t="shared" si="91"/>
        <v>1</v>
      </c>
      <c r="AF93">
        <f t="shared" si="92"/>
        <v>0</v>
      </c>
      <c r="AG93">
        <f t="shared" si="93"/>
        <v>0</v>
      </c>
      <c r="AH93">
        <f t="shared" si="94"/>
        <v>0</v>
      </c>
      <c r="AI93">
        <f t="shared" si="142"/>
        <v>0</v>
      </c>
      <c r="AJ93">
        <f t="shared" si="96"/>
        <v>0</v>
      </c>
      <c r="AK93">
        <f t="shared" si="97"/>
        <v>0</v>
      </c>
      <c r="AL93" t="s">
        <v>29</v>
      </c>
      <c r="AM93">
        <f t="shared" si="143"/>
        <v>1</v>
      </c>
      <c r="AN93">
        <f t="shared" si="99"/>
        <v>0</v>
      </c>
      <c r="AO93">
        <f t="shared" si="144"/>
        <v>0</v>
      </c>
      <c r="AP93">
        <f t="shared" si="145"/>
        <v>0</v>
      </c>
      <c r="AQ93">
        <f t="shared" si="146"/>
        <v>0</v>
      </c>
      <c r="AR93">
        <f t="shared" si="103"/>
        <v>0</v>
      </c>
      <c r="AS93">
        <f t="shared" si="147"/>
        <v>0</v>
      </c>
      <c r="AT93" t="s">
        <v>157</v>
      </c>
      <c r="AU93">
        <f t="shared" si="105"/>
        <v>1</v>
      </c>
      <c r="AV93" t="s">
        <v>29</v>
      </c>
      <c r="AW93">
        <v>0</v>
      </c>
      <c r="AX93">
        <v>458009824</v>
      </c>
      <c r="AY93">
        <f t="shared" si="129"/>
        <v>1</v>
      </c>
      <c r="AZ93" t="s">
        <v>29</v>
      </c>
      <c r="BA93">
        <f t="shared" si="106"/>
        <v>0</v>
      </c>
      <c r="BB93" t="s">
        <v>29</v>
      </c>
      <c r="BC93">
        <f t="shared" si="130"/>
        <v>1</v>
      </c>
      <c r="BD93">
        <v>0</v>
      </c>
      <c r="BE93">
        <v>0</v>
      </c>
      <c r="BF93">
        <v>0</v>
      </c>
      <c r="BG93">
        <v>339</v>
      </c>
      <c r="BH93">
        <f t="shared" si="107"/>
        <v>0</v>
      </c>
      <c r="BI93">
        <f t="shared" si="108"/>
        <v>0</v>
      </c>
      <c r="BJ93">
        <v>1</v>
      </c>
      <c r="BK93">
        <f t="shared" si="109"/>
        <v>0</v>
      </c>
      <c r="BL93">
        <f t="shared" si="131"/>
        <v>0</v>
      </c>
      <c r="BM93" t="s">
        <v>91</v>
      </c>
      <c r="BN93">
        <v>3</v>
      </c>
      <c r="BO93">
        <f t="shared" si="110"/>
        <v>0</v>
      </c>
      <c r="BP93">
        <f t="shared" si="111"/>
        <v>0</v>
      </c>
      <c r="BQ93">
        <f t="shared" si="151"/>
        <v>1</v>
      </c>
      <c r="BR93">
        <f t="shared" si="112"/>
        <v>0</v>
      </c>
      <c r="BS93">
        <f t="shared" si="113"/>
        <v>0</v>
      </c>
      <c r="BT93">
        <v>3</v>
      </c>
      <c r="BU93">
        <f t="shared" si="114"/>
        <v>0</v>
      </c>
      <c r="BV93">
        <f t="shared" si="115"/>
        <v>0</v>
      </c>
      <c r="BW93">
        <f t="shared" si="116"/>
        <v>1</v>
      </c>
      <c r="BX93">
        <f t="shared" si="117"/>
        <v>0</v>
      </c>
      <c r="BY93">
        <f t="shared" si="118"/>
        <v>0</v>
      </c>
      <c r="BZ93">
        <v>1</v>
      </c>
      <c r="CA93">
        <f t="shared" si="159"/>
        <v>1</v>
      </c>
      <c r="CB93">
        <f t="shared" si="160"/>
        <v>0</v>
      </c>
      <c r="CC93">
        <f t="shared" si="161"/>
        <v>0</v>
      </c>
      <c r="CD93">
        <f t="shared" si="162"/>
        <v>0</v>
      </c>
      <c r="CE93">
        <f t="shared" si="163"/>
        <v>0</v>
      </c>
      <c r="CF93">
        <v>3</v>
      </c>
      <c r="CG93">
        <f t="shared" si="154"/>
        <v>0</v>
      </c>
      <c r="CH93">
        <f t="shared" si="155"/>
        <v>0</v>
      </c>
      <c r="CI93">
        <f t="shared" si="156"/>
        <v>1</v>
      </c>
      <c r="CJ93">
        <f t="shared" si="157"/>
        <v>0</v>
      </c>
      <c r="CK93">
        <f t="shared" si="158"/>
        <v>0</v>
      </c>
    </row>
    <row r="94" spans="1:89" x14ac:dyDescent="0.25">
      <c r="A94">
        <v>93</v>
      </c>
      <c r="B94">
        <v>1988</v>
      </c>
      <c r="C94">
        <v>1988</v>
      </c>
      <c r="D94">
        <f t="shared" si="79"/>
        <v>25</v>
      </c>
      <c r="E94">
        <f t="shared" si="80"/>
        <v>0</v>
      </c>
      <c r="F94">
        <f t="shared" si="81"/>
        <v>1</v>
      </c>
      <c r="G94">
        <f t="shared" si="82"/>
        <v>0</v>
      </c>
      <c r="H94" t="s">
        <v>11</v>
      </c>
      <c r="I94">
        <f t="shared" si="83"/>
        <v>0</v>
      </c>
      <c r="J94">
        <f t="shared" si="78"/>
        <v>1</v>
      </c>
      <c r="K94" t="s">
        <v>12</v>
      </c>
      <c r="L94" t="s">
        <v>67</v>
      </c>
      <c r="M94">
        <f t="shared" si="84"/>
        <v>0</v>
      </c>
      <c r="N94">
        <f t="shared" si="85"/>
        <v>0</v>
      </c>
      <c r="O94">
        <f t="shared" si="71"/>
        <v>0</v>
      </c>
      <c r="P94">
        <f t="shared" si="72"/>
        <v>0</v>
      </c>
      <c r="Q94">
        <f t="shared" si="73"/>
        <v>0</v>
      </c>
      <c r="R94">
        <f t="shared" si="74"/>
        <v>0</v>
      </c>
      <c r="S94">
        <f t="shared" si="75"/>
        <v>0</v>
      </c>
      <c r="T94">
        <f t="shared" si="76"/>
        <v>0</v>
      </c>
      <c r="U94">
        <f t="shared" si="77"/>
        <v>1</v>
      </c>
      <c r="V94" t="s">
        <v>13</v>
      </c>
      <c r="W94">
        <f t="shared" si="152"/>
        <v>0</v>
      </c>
      <c r="X94">
        <f t="shared" si="150"/>
        <v>1</v>
      </c>
      <c r="Y94">
        <f t="shared" si="148"/>
        <v>0</v>
      </c>
      <c r="Z94">
        <f t="shared" si="89"/>
        <v>0</v>
      </c>
      <c r="AA94">
        <f t="shared" si="153"/>
        <v>0</v>
      </c>
      <c r="AB94" t="s">
        <v>29</v>
      </c>
      <c r="AC94" t="s">
        <v>29</v>
      </c>
      <c r="AD94" t="s">
        <v>14</v>
      </c>
      <c r="AE94">
        <f t="shared" si="91"/>
        <v>0</v>
      </c>
      <c r="AF94">
        <f t="shared" si="92"/>
        <v>0</v>
      </c>
      <c r="AG94">
        <f t="shared" si="93"/>
        <v>0</v>
      </c>
      <c r="AH94">
        <f t="shared" si="94"/>
        <v>0</v>
      </c>
      <c r="AI94">
        <f t="shared" si="142"/>
        <v>1</v>
      </c>
      <c r="AJ94">
        <f t="shared" si="96"/>
        <v>0</v>
      </c>
      <c r="AK94">
        <f t="shared" si="97"/>
        <v>0</v>
      </c>
      <c r="AL94" t="s">
        <v>29</v>
      </c>
      <c r="AM94">
        <f t="shared" si="143"/>
        <v>1</v>
      </c>
      <c r="AN94">
        <f t="shared" si="99"/>
        <v>0</v>
      </c>
      <c r="AO94">
        <f t="shared" si="144"/>
        <v>0</v>
      </c>
      <c r="AP94">
        <f t="shared" si="145"/>
        <v>0</v>
      </c>
      <c r="AQ94">
        <f t="shared" si="146"/>
        <v>0</v>
      </c>
      <c r="AR94">
        <f t="shared" si="103"/>
        <v>0</v>
      </c>
      <c r="AS94">
        <f t="shared" si="147"/>
        <v>0</v>
      </c>
      <c r="AT94" t="s">
        <v>156</v>
      </c>
      <c r="AU94">
        <f t="shared" si="105"/>
        <v>1</v>
      </c>
      <c r="AV94" t="s">
        <v>29</v>
      </c>
      <c r="AW94">
        <v>0</v>
      </c>
      <c r="AX94" t="s">
        <v>29</v>
      </c>
      <c r="AY94">
        <f t="shared" si="129"/>
        <v>0</v>
      </c>
      <c r="AZ94" t="s">
        <v>29</v>
      </c>
      <c r="BA94">
        <f t="shared" si="106"/>
        <v>0</v>
      </c>
      <c r="BB94" t="s">
        <v>29</v>
      </c>
      <c r="BC94">
        <f t="shared" si="130"/>
        <v>1</v>
      </c>
      <c r="BD94">
        <v>0</v>
      </c>
      <c r="BE94">
        <v>0</v>
      </c>
      <c r="BF94">
        <v>0</v>
      </c>
      <c r="BG94">
        <v>280</v>
      </c>
      <c r="BH94">
        <f t="shared" si="107"/>
        <v>0</v>
      </c>
      <c r="BI94">
        <f t="shared" si="108"/>
        <v>0</v>
      </c>
      <c r="BJ94">
        <v>1</v>
      </c>
      <c r="BK94">
        <f t="shared" si="109"/>
        <v>0</v>
      </c>
      <c r="BL94">
        <f t="shared" si="131"/>
        <v>0</v>
      </c>
      <c r="BM94" t="s">
        <v>15</v>
      </c>
      <c r="BN94">
        <v>5</v>
      </c>
      <c r="BO94">
        <f t="shared" si="110"/>
        <v>0</v>
      </c>
      <c r="BP94">
        <f t="shared" si="111"/>
        <v>0</v>
      </c>
      <c r="BQ94">
        <f t="shared" si="151"/>
        <v>0</v>
      </c>
      <c r="BR94">
        <f t="shared" si="112"/>
        <v>0</v>
      </c>
      <c r="BS94">
        <f t="shared" si="113"/>
        <v>1</v>
      </c>
      <c r="BT94">
        <v>2</v>
      </c>
      <c r="BU94">
        <f t="shared" si="114"/>
        <v>0</v>
      </c>
      <c r="BV94">
        <f t="shared" si="115"/>
        <v>1</v>
      </c>
      <c r="BW94">
        <f t="shared" si="116"/>
        <v>0</v>
      </c>
      <c r="BX94">
        <f t="shared" si="117"/>
        <v>0</v>
      </c>
      <c r="BY94">
        <f t="shared" si="118"/>
        <v>0</v>
      </c>
      <c r="BZ94">
        <v>2</v>
      </c>
      <c r="CA94">
        <f t="shared" si="159"/>
        <v>0</v>
      </c>
      <c r="CB94">
        <f t="shared" si="160"/>
        <v>1</v>
      </c>
      <c r="CC94">
        <f t="shared" si="161"/>
        <v>0</v>
      </c>
      <c r="CD94">
        <f t="shared" si="162"/>
        <v>0</v>
      </c>
      <c r="CE94">
        <f t="shared" si="163"/>
        <v>0</v>
      </c>
      <c r="CF94">
        <v>4</v>
      </c>
      <c r="CG94">
        <f t="shared" si="154"/>
        <v>0</v>
      </c>
      <c r="CH94">
        <f t="shared" si="155"/>
        <v>0</v>
      </c>
      <c r="CI94">
        <f t="shared" si="156"/>
        <v>0</v>
      </c>
      <c r="CJ94">
        <f t="shared" si="157"/>
        <v>1</v>
      </c>
      <c r="CK94">
        <f t="shared" si="158"/>
        <v>0</v>
      </c>
    </row>
  </sheetData>
  <sortState ref="A2:U94">
    <sortCondition ref="A93"/>
  </sortState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2013-04-23T22:48:26Z</dcterms:modified>
</cp:coreProperties>
</file>